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https://etbcsj-my.sharepoint.com/personal/arodriges_cendoj_ramajudicial_gov_co/Documents/Escritorio/DSAJ Medellín Riesgos/"/>
    </mc:Choice>
  </mc:AlternateContent>
  <xr:revisionPtr revIDLastSave="0" documentId="8_{3CB5F307-178D-45DD-B534-9D536C6F8780}" xr6:coauthVersionLast="36" xr6:coauthVersionMax="36" xr10:uidLastSave="{00000000-0000-0000-0000-000000000000}"/>
  <bookViews>
    <workbookView xWindow="0" yWindow="0" windowWidth="20430" windowHeight="6075" tabRatio="898" firstSheet="10" activeTab="11" xr2:uid="{00000000-000D-0000-FFFF-FFFF00000000}"/>
  </bookViews>
  <sheets>
    <sheet name="1- Presentación " sheetId="10" r:id="rId1"/>
    <sheet name="Conceptos 37001" sheetId="37" r:id="rId2"/>
    <sheet name="2-Análisis del Contexto" sheetId="38" r:id="rId3"/>
    <sheet name="3-Estrategias" sheetId="39"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2">'2-Análisis del Contexto'!$A$1:$F$81</definedName>
    <definedName name="_xlnm.Print_Area" localSheetId="3">'3-Estrategias'!$A$1:$G$13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C20" i="36" l="1"/>
  <c r="B20" i="28"/>
  <c r="B30" i="28" l="1"/>
  <c r="A50" i="36"/>
  <c r="A50" i="35"/>
  <c r="A50" i="34"/>
  <c r="A50" i="18"/>
  <c r="L51" i="28"/>
  <c r="L50" i="28"/>
  <c r="L41" i="28"/>
  <c r="B50" i="29"/>
  <c r="C50" i="29"/>
  <c r="E50" i="29"/>
  <c r="L50" i="29"/>
  <c r="E51" i="29"/>
  <c r="E52" i="29"/>
  <c r="E53" i="29"/>
  <c r="E54" i="29"/>
  <c r="E55" i="29"/>
  <c r="E56" i="29"/>
  <c r="E57" i="29"/>
  <c r="E58" i="29"/>
  <c r="E59" i="29"/>
  <c r="B50" i="28"/>
  <c r="C50" i="28"/>
  <c r="J50" i="28"/>
  <c r="R50" i="28"/>
  <c r="C51" i="28"/>
  <c r="J51" i="28"/>
  <c r="R51" i="28"/>
  <c r="C52" i="28"/>
  <c r="J52" i="28"/>
  <c r="L52" i="28"/>
  <c r="G50" i="27"/>
  <c r="H50" i="27" s="1"/>
  <c r="F50" i="29" s="1"/>
  <c r="L50" i="27"/>
  <c r="L51" i="27"/>
  <c r="K51" i="27" s="1"/>
  <c r="L52" i="27"/>
  <c r="K52" i="27" s="1"/>
  <c r="L53" i="27"/>
  <c r="K53" i="27" s="1"/>
  <c r="L54" i="27"/>
  <c r="K54" i="27" s="1"/>
  <c r="L55" i="27"/>
  <c r="K55" i="27" s="1"/>
  <c r="L56" i="27"/>
  <c r="K56" i="27" s="1"/>
  <c r="L57" i="27"/>
  <c r="K57" i="27" s="1"/>
  <c r="L58" i="27"/>
  <c r="K58" i="27" s="1"/>
  <c r="L59" i="27"/>
  <c r="K59" i="27" s="1"/>
  <c r="S50" i="28" l="1"/>
  <c r="K50" i="28"/>
  <c r="C50" i="36"/>
  <c r="C50" i="35"/>
  <c r="C50" i="34"/>
  <c r="C50" i="18"/>
  <c r="B50" i="36"/>
  <c r="B50" i="35"/>
  <c r="B50" i="34"/>
  <c r="B50" i="18"/>
  <c r="M50" i="27"/>
  <c r="G50" i="29" s="1"/>
  <c r="T50" i="28"/>
  <c r="J50" i="29" s="1"/>
  <c r="K50" i="27"/>
  <c r="D50" i="18" l="1"/>
  <c r="D50" i="36"/>
  <c r="D50" i="34"/>
  <c r="D50" i="35"/>
  <c r="U50" i="28"/>
  <c r="K50" i="29" s="1"/>
  <c r="E50" i="35" s="1"/>
  <c r="N50" i="27"/>
  <c r="H50" i="29" s="1"/>
  <c r="E50" i="34" l="1"/>
  <c r="E50" i="36"/>
  <c r="E50" i="18"/>
  <c r="V50" i="28"/>
  <c r="M50" i="29" s="1"/>
  <c r="F50" i="36" s="1"/>
  <c r="F50" i="18" l="1"/>
  <c r="F50" i="35"/>
  <c r="F50" i="34"/>
  <c r="C20" i="29"/>
  <c r="L40"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L21" i="27"/>
  <c r="K21" i="27" s="1"/>
  <c r="L22" i="27"/>
  <c r="K22" i="27" s="1"/>
  <c r="L33" i="27"/>
  <c r="K33" i="27" s="1"/>
  <c r="L40" i="27"/>
  <c r="K40" i="27" s="1"/>
  <c r="L11" i="27"/>
  <c r="K11" i="27" s="1"/>
  <c r="L12" i="27"/>
  <c r="K12" i="27" s="1"/>
  <c r="L13" i="27"/>
  <c r="K13" i="27" s="1"/>
  <c r="L14" i="27"/>
  <c r="K14" i="27" s="1"/>
  <c r="L15" i="27"/>
  <c r="K15" i="27" s="1"/>
  <c r="L16" i="27"/>
  <c r="K16" i="27" s="1"/>
  <c r="L17" i="27"/>
  <c r="K17" i="27" s="1"/>
  <c r="L18" i="27"/>
  <c r="K18" i="27" s="1"/>
  <c r="L19" i="27"/>
  <c r="K19" i="27" s="1"/>
  <c r="L20" i="27"/>
  <c r="K20" i="27" s="1"/>
  <c r="L23" i="27"/>
  <c r="K23" i="27" s="1"/>
  <c r="L24" i="27"/>
  <c r="K24" i="27" s="1"/>
  <c r="L25" i="27"/>
  <c r="K25" i="27" s="1"/>
  <c r="L26" i="27"/>
  <c r="K26" i="27" s="1"/>
  <c r="L27" i="27"/>
  <c r="K27" i="27" s="1"/>
  <c r="L28" i="27"/>
  <c r="K28" i="27" s="1"/>
  <c r="L29" i="27"/>
  <c r="K29" i="27" s="1"/>
  <c r="L30" i="27"/>
  <c r="K30" i="27" s="1"/>
  <c r="L31" i="27"/>
  <c r="K31" i="27" s="1"/>
  <c r="L32" i="27"/>
  <c r="K32" i="27" s="1"/>
  <c r="L34" i="27"/>
  <c r="K34" i="27" s="1"/>
  <c r="L35" i="27"/>
  <c r="K35" i="27" s="1"/>
  <c r="L36" i="27"/>
  <c r="K36" i="27" s="1"/>
  <c r="L37" i="27"/>
  <c r="K37" i="27" s="1"/>
  <c r="L38" i="27"/>
  <c r="K38" i="27" s="1"/>
  <c r="L39" i="27"/>
  <c r="K39" i="27" s="1"/>
  <c r="L41" i="27"/>
  <c r="K41" i="27" s="1"/>
  <c r="L42" i="27"/>
  <c r="K42" i="27" s="1"/>
  <c r="L43" i="27"/>
  <c r="K43" i="27" s="1"/>
  <c r="L44" i="27"/>
  <c r="K44" i="27" s="1"/>
  <c r="L45" i="27"/>
  <c r="K45" i="27" s="1"/>
  <c r="L46" i="27"/>
  <c r="K46" i="27" s="1"/>
  <c r="L47" i="27"/>
  <c r="K47" i="27" s="1"/>
  <c r="L48" i="27"/>
  <c r="K48" i="27" s="1"/>
  <c r="L49" i="27"/>
  <c r="K49" i="27" s="1"/>
  <c r="A40" i="36"/>
  <c r="A40" i="35"/>
  <c r="A40" i="34"/>
  <c r="A40" i="18"/>
  <c r="A30" i="28"/>
  <c r="A20" i="28"/>
  <c r="R49" i="28"/>
  <c r="R48" i="28"/>
  <c r="R47" i="28"/>
  <c r="R46" i="28"/>
  <c r="R45" i="28"/>
  <c r="R44" i="28"/>
  <c r="R43" i="28"/>
  <c r="R42" i="28"/>
  <c r="R41" i="28"/>
  <c r="R40" i="28"/>
  <c r="L40" i="28"/>
  <c r="C30" i="29"/>
  <c r="C30" i="36" s="1"/>
  <c r="B40" i="29"/>
  <c r="B40" i="34" s="1"/>
  <c r="J44" i="28"/>
  <c r="C44" i="28"/>
  <c r="J43" i="28"/>
  <c r="C43" i="28"/>
  <c r="J42" i="28"/>
  <c r="C42" i="28"/>
  <c r="J41" i="28"/>
  <c r="C41" i="28"/>
  <c r="J40" i="28"/>
  <c r="C40" i="28"/>
  <c r="B40" i="28"/>
  <c r="C31" i="28"/>
  <c r="C32" i="28"/>
  <c r="C14" i="28"/>
  <c r="L21" i="28"/>
  <c r="L22" i="28"/>
  <c r="L11" i="28"/>
  <c r="G20" i="27"/>
  <c r="H20" i="27" s="1"/>
  <c r="G30" i="27"/>
  <c r="H30" i="27" s="1"/>
  <c r="F30" i="29" s="1"/>
  <c r="G10" i="27"/>
  <c r="H10" i="27" s="1"/>
  <c r="F10" i="29" s="1"/>
  <c r="C20" i="28"/>
  <c r="J20" i="28"/>
  <c r="L20" i="28"/>
  <c r="R20" i="28"/>
  <c r="C21" i="28"/>
  <c r="J21" i="28"/>
  <c r="R21" i="28"/>
  <c r="C22" i="28"/>
  <c r="J22" i="28"/>
  <c r="R22" i="28"/>
  <c r="J23" i="28"/>
  <c r="R23" i="28"/>
  <c r="J24" i="28"/>
  <c r="R24" i="28"/>
  <c r="J25" i="28"/>
  <c r="R25" i="28"/>
  <c r="J26" i="28"/>
  <c r="R26" i="28"/>
  <c r="J27" i="28"/>
  <c r="R27" i="28"/>
  <c r="J28" i="28"/>
  <c r="R28" i="28"/>
  <c r="J29" i="28"/>
  <c r="R29" i="28"/>
  <c r="J30" i="28"/>
  <c r="L30" i="28"/>
  <c r="R30" i="28"/>
  <c r="C30" i="28"/>
  <c r="J31" i="28"/>
  <c r="R31" i="28"/>
  <c r="J32" i="28"/>
  <c r="R32" i="28"/>
  <c r="J33" i="28"/>
  <c r="R33" i="28"/>
  <c r="J34" i="28"/>
  <c r="R34" i="28"/>
  <c r="J35" i="28"/>
  <c r="R35" i="28"/>
  <c r="J36" i="28"/>
  <c r="R36" i="28"/>
  <c r="J37" i="28"/>
  <c r="R37" i="28"/>
  <c r="J38" i="28"/>
  <c r="R38" i="28"/>
  <c r="J39" i="28"/>
  <c r="R39" i="28"/>
  <c r="C40" i="29"/>
  <c r="C40" i="34" s="1"/>
  <c r="A30" i="29"/>
  <c r="A30" i="36" s="1"/>
  <c r="B30" i="29"/>
  <c r="B30" i="35" s="1"/>
  <c r="L30" i="29"/>
  <c r="G40" i="27"/>
  <c r="H40" i="27" s="1"/>
  <c r="F40" i="29" s="1"/>
  <c r="C13" i="28"/>
  <c r="A10" i="28"/>
  <c r="B10" i="28"/>
  <c r="I33" i="5" a="1"/>
  <c r="I33" i="5" s="1"/>
  <c r="C10" i="29"/>
  <c r="C10" i="35" s="1"/>
  <c r="C20" i="35"/>
  <c r="C20" i="34"/>
  <c r="L10" i="28"/>
  <c r="C11" i="28"/>
  <c r="C12" i="28"/>
  <c r="C10" i="28"/>
  <c r="L10" i="27"/>
  <c r="K10" i="27" s="1"/>
  <c r="I21" i="5"/>
  <c r="I22" i="5"/>
  <c r="C20" i="18"/>
  <c r="L20" i="29"/>
  <c r="E11" i="29"/>
  <c r="E12" i="29"/>
  <c r="E13" i="29"/>
  <c r="A20" i="29"/>
  <c r="A20" i="34" s="1"/>
  <c r="B20" i="29"/>
  <c r="B20" i="36" s="1"/>
  <c r="R11" i="28"/>
  <c r="R12" i="28"/>
  <c r="R13" i="28"/>
  <c r="R14" i="28"/>
  <c r="R15" i="28"/>
  <c r="R16" i="28"/>
  <c r="R17" i="28"/>
  <c r="R18" i="28"/>
  <c r="R19" i="28"/>
  <c r="R10" i="28"/>
  <c r="J11" i="28"/>
  <c r="J12" i="28"/>
  <c r="J13" i="28"/>
  <c r="J14" i="28"/>
  <c r="J15" i="28"/>
  <c r="J16" i="28"/>
  <c r="J17" i="28"/>
  <c r="J18" i="28"/>
  <c r="J19" i="28"/>
  <c r="J10" i="28"/>
  <c r="E10" i="29"/>
  <c r="B10" i="29"/>
  <c r="B10" i="36" s="1"/>
  <c r="A10" i="29"/>
  <c r="A10" i="18" s="1"/>
  <c r="A10" i="34"/>
  <c r="L10" i="29"/>
  <c r="I27" i="5" a="1"/>
  <c r="I27" i="5" l="1"/>
  <c r="B30" i="34"/>
  <c r="K30" i="28"/>
  <c r="S40" i="28"/>
  <c r="K10" i="28"/>
  <c r="T10" i="28" s="1"/>
  <c r="J10" i="29" s="1"/>
  <c r="S20" i="28"/>
  <c r="A10" i="36"/>
  <c r="C10" i="18"/>
  <c r="C10" i="34"/>
  <c r="A10" i="35"/>
  <c r="A20" i="35"/>
  <c r="C10" i="36"/>
  <c r="B30" i="36"/>
  <c r="B40" i="18"/>
  <c r="K40" i="28"/>
  <c r="T40" i="28" s="1"/>
  <c r="S30" i="28"/>
  <c r="K20" i="28"/>
  <c r="S10" i="28"/>
  <c r="M40" i="27"/>
  <c r="O40" i="27" s="1"/>
  <c r="A20" i="36"/>
  <c r="T20" i="28"/>
  <c r="B10" i="18"/>
  <c r="M30" i="27"/>
  <c r="O30" i="27" s="1"/>
  <c r="M20" i="27"/>
  <c r="G20" i="29" s="1"/>
  <c r="M10" i="27"/>
  <c r="O10" i="27" s="1"/>
  <c r="B10" i="34"/>
  <c r="B10" i="35"/>
  <c r="C30" i="18"/>
  <c r="T30" i="28"/>
  <c r="J30" i="29" s="1"/>
  <c r="C30" i="34"/>
  <c r="B30" i="18"/>
  <c r="C30" i="35"/>
  <c r="A30" i="18"/>
  <c r="A30" i="35"/>
  <c r="B40" i="35"/>
  <c r="C40" i="36"/>
  <c r="B40" i="36"/>
  <c r="A30" i="34"/>
  <c r="C40" i="18"/>
  <c r="A20" i="18"/>
  <c r="C40" i="35"/>
  <c r="B20" i="18"/>
  <c r="F20" i="29"/>
  <c r="B20" i="34"/>
  <c r="B20" i="35"/>
  <c r="G40" i="29" l="1"/>
  <c r="U40" i="28"/>
  <c r="K40" i="29" s="1"/>
  <c r="E40" i="18" s="1"/>
  <c r="N20" i="27"/>
  <c r="H20" i="29" s="1"/>
  <c r="O20" i="27"/>
  <c r="U20" i="28"/>
  <c r="K20" i="29" s="1"/>
  <c r="E20" i="34" s="1"/>
  <c r="U30" i="28"/>
  <c r="K30" i="29" s="1"/>
  <c r="E30" i="18" s="1"/>
  <c r="N40" i="27"/>
  <c r="H40" i="29" s="1"/>
  <c r="J20" i="29"/>
  <c r="D20" i="34" s="1"/>
  <c r="G10" i="29"/>
  <c r="N10" i="27"/>
  <c r="H10" i="29" s="1"/>
  <c r="U10" i="28"/>
  <c r="G30" i="29"/>
  <c r="N30" i="27"/>
  <c r="H30" i="29" s="1"/>
  <c r="D30" i="18"/>
  <c r="D30" i="36"/>
  <c r="D30" i="35"/>
  <c r="D30" i="34"/>
  <c r="J40" i="29"/>
  <c r="D10" i="36"/>
  <c r="D10" i="35"/>
  <c r="D10" i="34"/>
  <c r="D10" i="18"/>
  <c r="D20" i="18" l="1"/>
  <c r="D20" i="35"/>
  <c r="D20" i="36"/>
  <c r="E40" i="36"/>
  <c r="E40" i="34"/>
  <c r="E40" i="35"/>
  <c r="V40" i="28"/>
  <c r="M40" i="29" s="1"/>
  <c r="F40" i="34" s="1"/>
  <c r="E30" i="35"/>
  <c r="E30" i="36"/>
  <c r="V20" i="28"/>
  <c r="M20" i="29" s="1"/>
  <c r="E20" i="36"/>
  <c r="V30" i="28"/>
  <c r="M30" i="29" s="1"/>
  <c r="F30" i="35" s="1"/>
  <c r="E20" i="18"/>
  <c r="E20" i="35"/>
  <c r="E30" i="34"/>
  <c r="K10" i="29"/>
  <c r="V10" i="28"/>
  <c r="M10" i="29" s="1"/>
  <c r="D40" i="36"/>
  <c r="D40" i="18"/>
  <c r="D40" i="35"/>
  <c r="D40" i="34"/>
  <c r="F40" i="35" l="1"/>
  <c r="F40" i="18"/>
  <c r="F40" i="36"/>
  <c r="F30" i="18"/>
  <c r="F30" i="34"/>
  <c r="F30" i="36"/>
  <c r="F20" i="34"/>
  <c r="F20" i="35"/>
  <c r="F20" i="18"/>
  <c r="F20" i="36"/>
  <c r="F10" i="35"/>
  <c r="F10" i="18"/>
  <c r="F10" i="36"/>
  <c r="F10" i="34"/>
  <c r="E10" i="18"/>
  <c r="E10" i="35"/>
  <c r="E10" i="36"/>
  <c r="E10" i="34"/>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<sst xmlns="http://schemas.openxmlformats.org/spreadsheetml/2006/main" count="864" uniqueCount="508">
  <si>
    <t xml:space="preserve">                                                                         </t>
  </si>
  <si>
    <t xml:space="preserve"> </t>
  </si>
  <si>
    <t xml:space="preserve"> MAPA DE RIESGOS SIGCMA</t>
  </si>
  <si>
    <t>DEPENDENCIA (Unidad misional del CSJ o Unidad de la DEAJ o Seccional o CSJ en caso de despachos judiciales certificados)</t>
  </si>
  <si>
    <t>DIRECCIÓN SECCIONAL DE ADMINISTRACIÓN JUDICIAL MEDELLIN
CONSEJO SECCIONAL DE LA JUDICATURA DE ANTIOQUIA</t>
  </si>
  <si>
    <t>PROCESO (indique el tipo de proceso si es Estratégico. Misional, Apoyo, Evaluación y Mejora y especifique el nombre del proceso)</t>
  </si>
  <si>
    <t>Apoyo</t>
  </si>
  <si>
    <t>GESTIÓN DOCUMENTAL</t>
  </si>
  <si>
    <t>CONSEJO SUPERIOR DE LA JUDICATURA</t>
  </si>
  <si>
    <t>CONSEJO SECCIONAL DE LA JUDICATURA</t>
  </si>
  <si>
    <t>X</t>
  </si>
  <si>
    <t>DIRECCIÓN SECCIONAL DE ADMINISTRACIÓN JUDICIAL</t>
  </si>
  <si>
    <t>DESPACHO JUDICIAL CERTIFICADO</t>
  </si>
  <si>
    <t>FECHA</t>
  </si>
  <si>
    <t>10 de febrero de 2025</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</si>
  <si>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</si>
  <si>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</si>
  <si>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</si>
  <si>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</si>
  <si>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</si>
  <si>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</si>
  <si>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</si>
  <si>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</si>
  <si>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</si>
  <si>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</si>
  <si>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</si>
  <si>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</si>
  <si>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</si>
  <si>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</si>
  <si>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</si>
  <si>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</si>
  <si>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</si>
  <si>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</si>
  <si>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GESTION DOCUMENTAL</t>
  </si>
  <si>
    <t xml:space="preserve">DEPENDENCIA ADMINISTRATIVA O JUDICIAL CERTIFICADA </t>
  </si>
  <si>
    <t>CENTRO DE DOCUMENTACION JUDICIAL CENDOJ.</t>
  </si>
  <si>
    <t>OBJETIVO DEL PROCESO</t>
  </si>
  <si>
    <t>MAPA DE PROCESOS CONSEJO SUPERIOR DE LA JUDICATURA</t>
  </si>
  <si>
    <t>PROCESOS DEPENDENCIA JUDICIALES CERTIFICADAS</t>
  </si>
  <si>
    <t>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y antisoborno.</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</si>
  <si>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</si>
  <si>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</si>
  <si>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</si>
  <si>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</si>
  <si>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</si>
  <si>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</si>
  <si>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</si>
  <si>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</si>
  <si>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</si>
  <si>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</si>
  <si>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</si>
  <si>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</si>
  <si>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</si>
  <si>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</si>
  <si>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</si>
  <si>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</si>
  <si>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</si>
  <si>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</si>
  <si>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</si>
  <si>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</si>
  <si>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</si>
  <si>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</si>
  <si>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</si>
  <si>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</si>
  <si>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</si>
  <si>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</si>
  <si>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</si>
  <si>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</si>
  <si>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</si>
  <si>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</si>
  <si>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</si>
  <si>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</si>
  <si>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</si>
  <si>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</si>
  <si>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</si>
  <si>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</si>
  <si>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</si>
  <si>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</si>
  <si>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</si>
  <si>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</si>
  <si>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</si>
  <si>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</si>
  <si>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</si>
  <si>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</si>
  <si>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</si>
  <si>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</si>
  <si>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</si>
  <si>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</si>
  <si>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</si>
  <si>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</si>
  <si>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</si>
  <si>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</si>
  <si>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</si>
  <si>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</si>
  <si>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</si>
  <si>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</si>
  <si>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</si>
  <si>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</si>
  <si>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</si>
  <si>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</si>
  <si>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</si>
  <si>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</si>
  <si>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</si>
  <si>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</si>
  <si>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</si>
  <si>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</si>
  <si>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</si>
  <si>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</si>
  <si>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</si>
  <si>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</si>
  <si>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</si>
  <si>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</si>
  <si>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</si>
  <si>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</si>
  <si>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</si>
  <si>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</si>
  <si>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</si>
  <si>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</si>
  <si>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</si>
  <si>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</si>
  <si>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</si>
  <si>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</si>
  <si>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</si>
  <si>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</si>
  <si>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</si>
  <si>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</si>
  <si>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</si>
  <si>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</si>
  <si>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</si>
  <si>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</si>
  <si>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</si>
  <si>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</si>
  <si>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</si>
  <si>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</si>
  <si>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</si>
  <si>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</si>
  <si>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</si>
  <si>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</si>
  <si>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</si>
  <si>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</si>
  <si>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</si>
  <si>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</si>
  <si>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</si>
  <si>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</si>
  <si>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</si>
  <si>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</si>
  <si>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</si>
  <si>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</si>
  <si>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</si>
  <si>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</si>
  <si>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</si>
  <si>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</si>
  <si>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</si>
  <si>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</si>
  <si>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</si>
  <si>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</si>
  <si>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</si>
  <si>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</si>
  <si>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</si>
  <si>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</si>
  <si>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</si>
  <si>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</si>
  <si>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</si>
  <si>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</si>
  <si>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</si>
  <si>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</si>
  <si>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</si>
  <si>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</si>
  <si>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</si>
  <si>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</si>
  <si>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</si>
  <si>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</si>
  <si>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</si>
  <si>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</si>
  <si>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</si>
  <si>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</si>
  <si>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</si>
  <si>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</si>
  <si>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</si>
  <si>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</si>
  <si>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</si>
  <si>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</si>
  <si>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</si>
  <si>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</si>
  <si>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</si>
  <si>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</si>
  <si>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</si>
  <si>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</si>
  <si>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</si>
  <si>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</si>
  <si>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</si>
  <si>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</si>
  <si>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</si>
  <si>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</si>
  <si>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</si>
  <si>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</si>
  <si>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</si>
  <si>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</si>
  <si>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</si>
  <si>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</si>
  <si>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</si>
  <si>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</si>
  <si>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</si>
  <si>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</si>
  <si>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</si>
  <si>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</si>
  <si>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</si>
  <si>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</si>
  <si>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</si>
  <si>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</si>
  <si>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</si>
  <si>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</si>
  <si>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</si>
  <si>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</si>
  <si>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</si>
  <si>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</si>
  <si>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</si>
  <si>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</si>
  <si>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</si>
  <si>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</si>
  <si>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</si>
  <si>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</si>
  <si>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</si>
  <si>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</si>
  <si>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</si>
  <si>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</si>
  <si>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</si>
  <si>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</si>
  <si>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</si>
  <si>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</si>
  <si>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</si>
  <si>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</si>
  <si>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</si>
  <si>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</si>
  <si>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</si>
  <si>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</si>
  <si>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</si>
  <si>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</si>
  <si>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</si>
  <si>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</si>
  <si>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</si>
  <si>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</si>
  <si>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</si>
  <si>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</si>
  <si>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</si>
  <si>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</si>
  <si>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</si>
  <si>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</si>
  <si>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</si>
  <si>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</si>
  <si>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</si>
  <si>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</si>
  <si>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</si>
  <si>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</si>
  <si>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</si>
  <si>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</si>
  <si>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</si>
  <si>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</si>
  <si>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</si>
  <si>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</si>
  <si>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</si>
  <si>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</si>
  <si>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</si>
  <si>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</si>
  <si>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</si>
  <si>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</si>
  <si>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</si>
  <si>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</si>
  <si>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</si>
  <si>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</si>
  <si>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</si>
  <si>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</si>
  <si>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</si>
  <si>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</si>
  <si>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</si>
  <si>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</si>
  <si>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</si>
  <si>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</si>
  <si>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</si>
  <si>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</si>
  <si>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</si>
  <si>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</si>
  <si>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</si>
  <si>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</si>
  <si>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</si>
  <si>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</si>
  <si>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</si>
  <si>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</si>
  <si>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</si>
  <si>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</si>
  <si>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</si>
  <si>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</si>
  <si>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</si>
  <si>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Incumplimiento de las políticas de Gestión Documental establecidas para la Rama Judicial</t>
  </si>
  <si>
    <t>Inadecuada protección, conservación,  o control sobre los documentos  que reposan en el Archivo de gestión.</t>
  </si>
  <si>
    <t>1. No contar con los instrumentos y herramientas archivísticas necesarios para la Gestión Documental de la Rama Judicial.</t>
  </si>
  <si>
    <t>Afectación de reputacion,imagén,  credibilidad, satisfacción de usuarios y PI</t>
  </si>
  <si>
    <t xml:space="preserve">De la entidad, seccional, despachos a nivel local o municipal </t>
  </si>
  <si>
    <t>2. Desconocimiento de la normatividad  vigente en materia de Gestión Documental.</t>
  </si>
  <si>
    <t>Incumplimiento de las metas establecidas</t>
  </si>
  <si>
    <t>Incumplimiento del 20% de los indicadores del proceso</t>
  </si>
  <si>
    <t>3. Falta de claridad frente a aspectos metodológicos o procedimentales de la Gestión Documental.</t>
  </si>
  <si>
    <t>4. Insuficiente recurso humano para la Coordinación del Sistema de Gestión Documental.</t>
  </si>
  <si>
    <t>Pérdida o deterioro de documentos que reposan en custodia en el Archivo Central de la Seccional.</t>
  </si>
  <si>
    <t>Que desaparezcan documentos en poder del archivo o que la información que contienen no  se pueda recuperar por deterioro de los mismos</t>
  </si>
  <si>
    <t>1. Falta de aplicación de las políticas de archivo establecidas por la institución.</t>
  </si>
  <si>
    <t>Afectación Económica</t>
  </si>
  <si>
    <t>Afectación al presupuesto en un valor &lt;0,5% y ≥1%.</t>
  </si>
  <si>
    <t>2. Falta de copias o medios de respaldo de la información.</t>
  </si>
  <si>
    <t>3. Insuficiente control de los documentos que se retiran del archivo para consulta o préstamo.</t>
  </si>
  <si>
    <t>Pérdida o no entrega de comunicaciones oficiales, generadas a través de SIGOBius.</t>
  </si>
  <si>
    <t>Las comunicaciones oficiales recibidas o enviadas no lleguen al destinatario final o lleguen mal radicadas</t>
  </si>
  <si>
    <t>1. Uso adecuado del sistema.</t>
  </si>
  <si>
    <t xml:space="preserve">De la entidad, seccional, despachos a nivel departamental </t>
  </si>
  <si>
    <t>2. Dificultad de acceso al sistema por fallas técnicas.</t>
  </si>
  <si>
    <t>3. Fallas en las plataformas tecnológicas.</t>
  </si>
  <si>
    <t>4. Falta de capacitación en el manejo del aplicativo</t>
  </si>
  <si>
    <t>Recibir dádivas o beneficios a nombre propio o de terceros para  sustraer, alterar  documentación conservada en el archivo de la justicia regional.</t>
  </si>
  <si>
    <t>Los documentos que resposan en los  archivos son manipulados o sustraídos o duplicados, sin medir autorización o solicitud expresa</t>
  </si>
  <si>
    <t>1. Insuficientes programas de capacitación para la toma de conciencia debido al desconocimiento de la ley antisoborno (ISO 37001:2016), Plan Anticorrupción y  de los  valores y principios propios de la entidad.</t>
  </si>
  <si>
    <t xml:space="preserve">De la entidad y sector justicia a nivel internacional </t>
  </si>
  <si>
    <t xml:space="preserve">PARA LOS RIESGOS DE CORRUPCIÓN POR POLÍTICA EL IMPACTO SIEMPRE SERÁ MAYOR O CATASTRÓFICO Y SU REDACCÓN  DEBE CONSERVAR EL MODELO PROPUESTO </t>
  </si>
  <si>
    <t>2. Desconocimiento y no aplicación del Código de Ética y Buen Gobierno.</t>
  </si>
  <si>
    <t>3. Carencia de compromiso  y transparencia de los servidores judiciales.</t>
  </si>
  <si>
    <t>4. Deficiencia de  controles en el trámite  de los documentos.</t>
  </si>
  <si>
    <t>5. No aplicación adecuada de los procedimientos de control.</t>
  </si>
  <si>
    <t xml:space="preserve">Ofrecer, prometer, entregar, aceptar o solicitar una ventaja indebida para afectar la autenticidad, integridad, confidencialidad o disponibilidad de los documentos  en favor propio o de terceros, para  afectar el acceso a la administración de justicia </t>
  </si>
  <si>
    <t>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t>
  </si>
  <si>
    <t>1. Falta de ética de los servidores públicos (Debilidades en principios y valores).</t>
  </si>
  <si>
    <t xml:space="preserve">De un área del nivel central, seccional o despacho judicial </t>
  </si>
  <si>
    <t xml:space="preserve">2. Falta de ética de terceros interesados  (Debilidades principios y valores). </t>
  </si>
  <si>
    <t>Interrupción o afectación en la prestación del servicio administrativo</t>
  </si>
  <si>
    <t>Entre 0 a 96 horas habiles al año  o afectación minima</t>
  </si>
  <si>
    <t>3. Debilidad en los controles establecidos para el acceso a los documentos conservados en el Archivo de Justicia Regional.</t>
  </si>
  <si>
    <t xml:space="preserve">MATRIZ DE RIESGOS </t>
  </si>
  <si>
    <t>Nivel Central</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</si>
  <si>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</si>
  <si>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</si>
  <si>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</si>
  <si>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</si>
  <si>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</si>
  <si>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</si>
  <si>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</si>
  <si>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</si>
  <si>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</si>
  <si>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</si>
  <si>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</si>
  <si>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</si>
  <si>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</si>
  <si>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</si>
  <si>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</si>
  <si>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</si>
  <si>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 xml:space="preserve">1-El asistente administrativo encargado de archivo, diariamente, al recibir los documentos revisa y verifica si cumplen con las politicas de archivo. </t>
  </si>
  <si>
    <t>SI</t>
  </si>
  <si>
    <t>Realizar jornadas de sensibilizacion y capacitacion en las dependencias adminstrativas</t>
  </si>
  <si>
    <t>2. Realizar labores de archivo teniendo en cuenta las tablas de retención documental.</t>
  </si>
  <si>
    <t>El coordinador de la Oficina de Apoyo Judicial  tiene a su cargo la supervisión diaria  de la ejecución del  contrato suscrito con la firma Alpopular, el cual tiene por objeto traslado, a una bodega central, custodia, digitalización, archivo y desarchivo de los expedientes de los despachos judiciales, con los cuales se busca garantizar un efeiciente y adecuado tramite de desarchivo de expedientes a atraves de la digitalización de los mismos por el operador y la remisiión via digital al Despacho interesado</t>
  </si>
  <si>
    <t>El coordinador de la oficina de apoyo judicial m quien tiene a cargo la supervisión del contrato de custodia, digitalizaciónm archivo y desarchivo, una vez tenga conocimoiento de la perdida o deterioro de una expediente procederá con la respectiva reclamación al contratista, denuncia ante la autoridad competente,  reporte al despacho judicial, para que inicie el procedimiento de reconstrucción del expediente</t>
  </si>
  <si>
    <t>1. Toda la documentación que ingresa a la entidad se  canaliza a traves de los correos electrónicos de las mesas de entrada Consecant@cendoj.ramajudicial.gov.co y admindocmed@cendoj.ramajudicial.gov.co, la cual es revisada y direccionada a los  responsables de gestionar a traves del sistema de información Sigobius. Este sistema de información brinda la posibilidad de realizar la trazabilidad de la correspondencia depues de haber sido registrada.</t>
  </si>
  <si>
    <t>Una vez se detecte el documento que no fue registrado, se procede a realizar su respectiva radicación y transferencia al responsable de gestión.</t>
  </si>
  <si>
    <t>2. verificar diariamente el nuemro de documentos recibido frente a los documentos radicados</t>
  </si>
  <si>
    <t>3. Realizar capacitaciones periodicas en el manejo del aplicativo, para usuarios de mesa de entrada y de gestion de correspondencia.</t>
  </si>
  <si>
    <t>NO</t>
  </si>
  <si>
    <t>Acciones de respuesta ante noticias que afectan la imagen de la entidad.</t>
  </si>
  <si>
    <t xml:space="preserve">Socializar al personal del proceso para su participación en los programas de formación, capacitación y sensibilización  en temas de probidad  y ética del servidor judicial  </t>
  </si>
  <si>
    <t>Socializar el Sistema de Gestión Antisoborno SGAS del CSJ a través de los canales de comunicación</t>
  </si>
  <si>
    <t>Procedimiento técnico archivístico de reconstrucción de expedientes, establecido en el Acuerdo 007 de 2014 del Archivo General de la Nación.</t>
  </si>
  <si>
    <t>Custodiar la información en un depósito con acceso restringido y almacenar los documentos con reserva en un mueble bajo llave.
Reproducir la información en medio digital para su consulta y conservación.</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</si>
  <si>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</si>
  <si>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</si>
  <si>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</si>
  <si>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</si>
  <si>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</si>
  <si>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</si>
  <si>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</si>
  <si>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</si>
  <si>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</si>
  <si>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</si>
  <si>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</si>
  <si>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</si>
  <si>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</si>
  <si>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</si>
  <si>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</si>
  <si>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</si>
  <si>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Ajustar el procedimiento de acceso a los expedientes de la Justicia Regional</t>
  </si>
  <si>
    <t>Jefe de la Sección de Gestión Documental</t>
  </si>
  <si>
    <t>Socializar el procedimiento técnico archivístico de reconstrucción de expedientes a los responsables</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</si>
  <si>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</si>
  <si>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</si>
  <si>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</si>
  <si>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</si>
  <si>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</si>
  <si>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</si>
  <si>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</si>
  <si>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</si>
  <si>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</si>
  <si>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</si>
  <si>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</si>
  <si>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</si>
  <si>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</si>
  <si>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</si>
  <si>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</si>
  <si>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</si>
  <si>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</si>
  <si>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</si>
  <si>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</si>
  <si>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</si>
  <si>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</si>
  <si>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</si>
  <si>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</si>
  <si>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</si>
  <si>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</si>
  <si>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Mayor</t>
  </si>
  <si>
    <t xml:space="preserve">De la entidad y sector justicia a nivel nacional </t>
  </si>
  <si>
    <t>Interrupción o afectación en la prestación del servicio judicial</t>
  </si>
  <si>
    <t>Catastrófico</t>
  </si>
  <si>
    <t>Afectación al presupuesto en un valor ≥0,5%.</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</si>
  <si>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</si>
  <si>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</si>
  <si>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</si>
  <si>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</si>
  <si>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</si>
  <si>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</si>
  <si>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</si>
  <si>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</si>
  <si>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</si>
  <si>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</si>
  <si>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</si>
  <si>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</si>
  <si>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</si>
  <si>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</si>
  <si>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</si>
  <si>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</si>
  <si>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</si>
  <si>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</si>
  <si>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</si>
  <si>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</si>
  <si>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</si>
  <si>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</si>
  <si>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</si>
  <si>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</si>
  <si>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</si>
  <si>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</si>
  <si>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</si>
  <si>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</si>
  <si>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</si>
  <si>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</si>
  <si>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</si>
  <si>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</si>
  <si>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</si>
  <si>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</si>
  <si>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</si>
  <si>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</si>
  <si>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</si>
  <si>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</si>
  <si>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</si>
  <si>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</si>
  <si>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</si>
  <si>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</si>
  <si>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</si>
  <si>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</si>
  <si>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</si>
  <si>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</si>
  <si>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</si>
  <si>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</si>
  <si>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</si>
  <si>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</si>
  <si>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</si>
  <si>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</si>
  <si>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</si>
  <si>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</si>
  <si>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</si>
  <si>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</si>
  <si>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</si>
  <si>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</si>
  <si>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</si>
  <si>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</si>
  <si>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</si>
  <si>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</si>
  <si>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</si>
  <si>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</si>
  <si>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</si>
  <si>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</si>
  <si>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</si>
  <si>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</si>
  <si>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</si>
  <si>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</si>
  <si>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MATRIZ DE RIESGOS</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</si>
  <si>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</si>
  <si>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</si>
  <si>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</si>
  <si>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</si>
  <si>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</si>
  <si>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</si>
  <si>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</si>
  <si>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</si>
  <si>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</si>
  <si>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</si>
  <si>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</si>
  <si>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</si>
  <si>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</si>
  <si>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El riesgo se controló y se evitó su materialización, gracias a las buenas practicas de la entidad en cuento al control de la documentación que es radicada en la seccional, la cual es radicada con el aplicativo SIGOBIUS, que cuenta con mesa de entrada desde donde se asigna por competencia la documentación a las areas y y grupos de la Dirección Seccional. asi smimo la documentación en recibida mediabte los correos electronicos institucionales, que a su vez son remitidas para codificación en el aplicativo sigobius.</t>
  </si>
  <si>
    <t>La entidad Garantiza la protección, conservación y disponibilidad de los documentos en custodia en el Archivo Central de la Seccional, minimizando el riesgo de pérdida o deterioro, a través del contrato suscrito con la firma alpopullar, supervisado por laCoordinación de la Oficina Judicial.  Es así como el contratista tiene la responsabilidad de  conserva el  inventario actualizado de todos los documentos en custodia, incluyendo detalles como descripción, fecha, condición y ubicación , Asigna un código único a cada lote o documento para facilitar su seguimiento, Controla y mantiene  las condiciones de temperatura, humedad y iluminación adecuadas en el archivo, Implementar sistemas de ventilación y humidificación/deshumidificación según sea necesario, Limita el acceso a los documentos a personal autorizado mediante controles de seguridad, Capacitar a personal en técnicas correctas de manejo y conservación de documentos, Utiliza guantes y otros implementos adecuados durante la manipulación para prevenir daños, Utiliza estanterías resistentes y en buen estado, preferiblemente en posición vertical, Utiliza materiales de embalaje y conservación libres de ácidos y otros agentes dañinos, Realiza inspecciones periódicas para detectar signos de deterioro, Implementa acciones correctivas inmediatas en caso de daños o deterioro, Programa actividades de conservación preventiva, como limpieza y reparación de documentos dañados, realiza la Protección contra plagas, roedores, humedad excesiva, incendios y otros riesgos ambientales mediante sistemas de control y detección temprana, tiene  un plan de contingencia y respaldo en caso de desastres, Registra todas las actividades relacionadas con la manipulación, conservación y traslado de documentos, Designa un responsable del archivo que supervise la implementación y seguimiento de estos controles, y que informe a la autoridad correspondiente sobre el estado de la custodia de los documentos.</t>
  </si>
  <si>
    <t>•	El control de la posible materialización del riesgo se realiza a través del aplicativo sigobius través del cual se  envían  y reciben las  comunicaciones oficiales, garantizando su trazabilidad y seguridad, se emplean  firmas digitales y certificados digitales para autenticar la autenticidad de los documentos, registro que documente la fecha, hora y destinatario de cada comunicación enviada. Conservación de  un historial accesible y respaldado de todas las comunicaciones oficiales, .Solicita acuses de recibo o confirmaciones de lectura para asegurarse de que la comunicación ha llegado y sido recibida correctamente, procedimientos para verificar y registrar estas confirmaciones concientización  sobre la importancia de seguir los protocolos establecidos. Guardar copias digitales y físicas de todas las comunicaciones enviadas y recibidas en lugares seguros y de acceso restringido. Utilización del sistemas de respaldo  automatizados para prevenir pérdidas por fallos tecnológicos.</t>
  </si>
  <si>
    <t>ANÁLISIS DEL RESULTADO FINAL 
2 TRIMESTRE</t>
  </si>
  <si>
    <t>x</t>
  </si>
  <si>
    <t>ANÁLISIS DEL RESULTADO FINAL 
3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</si>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</sst>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i/>
      <sz val="11"/>
      <name val="Blyrium"/>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4"/>
      <color rgb="FF004D6D"/>
      <name val="Azo Sans Medium"/>
    </font>
    <font>
      <b/>
      <sz val="8"/>
      <color rgb="FF000000"/>
      <name val="Times New Roman"/>
      <family val="1"/>
    </font>
    <font>
      <b/>
      <sz val="8"/>
      <color rgb="FF767171"/>
      <name val="Times New Roman"/>
      <family val="1"/>
    </font>
    <font>
      <sz val="12"/>
      <name val="Calibri"/>
      <family val="2"/>
      <scheme val="minor"/>
    </font>
    <font>
      <sz val="12"/>
      <color rgb="FF474747"/>
      <name val="Google Sans"/>
    </font>
    <font>
      <sz val="12"/>
      <color rgb="FF040C28"/>
      <name val="Google Sans"/>
    </font>
    <font>
      <sz val="12"/>
      <color rgb="FF474747"/>
      <name val="Calibri"/>
      <family val="2"/>
      <scheme val="minor"/>
    </font>
    <font>
      <sz val="10"/>
      <color theme="1"/>
      <name val="Calibri"/>
      <family val="2"/>
      <scheme val="minor"/>
    </font>
    <font>
      <sz val="12"/>
      <color rgb="FF040C28"/>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top style="thick">
        <color theme="0"/>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571">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7"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5"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7" xfId="0" applyFont="1" applyFill="1" applyBorder="1" applyAlignment="1">
      <alignment horizontal="center" vertical="center" textRotation="90" wrapText="1"/>
    </xf>
    <xf numFmtId="0" fontId="4" fillId="4" borderId="68"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0" xfId="0" applyFill="1" applyBorder="1"/>
    <xf numFmtId="0" fontId="4" fillId="4" borderId="69" xfId="0" applyFont="1" applyFill="1" applyBorder="1" applyAlignment="1">
      <alignment horizontal="center" vertical="center" wrapText="1"/>
    </xf>
    <xf numFmtId="0" fontId="4" fillId="3" borderId="51"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3" xfId="0" applyFont="1" applyFill="1" applyBorder="1" applyAlignment="1">
      <alignment horizontal="center" vertical="center"/>
    </xf>
    <xf numFmtId="0" fontId="18" fillId="3" borderId="6" xfId="0" applyFont="1" applyFill="1" applyBorder="1"/>
    <xf numFmtId="0" fontId="0" fillId="3" borderId="10" xfId="0" applyFill="1" applyBorder="1"/>
    <xf numFmtId="0" fontId="48" fillId="3" borderId="6" xfId="0" applyFont="1" applyFill="1" applyBorder="1"/>
    <xf numFmtId="1" fontId="46" fillId="0" borderId="6" xfId="3" applyNumberFormat="1" applyFont="1" applyBorder="1" applyAlignment="1">
      <alignment horizontal="center" vertical="center" wrapText="1" readingOrder="1"/>
    </xf>
    <xf numFmtId="0" fontId="46" fillId="7" borderId="81" xfId="0" applyFont="1" applyFill="1" applyBorder="1" applyAlignment="1">
      <alignment horizontal="center" vertical="center" wrapText="1" readingOrder="1"/>
    </xf>
    <xf numFmtId="0" fontId="46" fillId="8" borderId="82" xfId="0" applyFont="1" applyFill="1" applyBorder="1" applyAlignment="1">
      <alignment horizontal="center" vertical="center" wrapText="1" readingOrder="1"/>
    </xf>
    <xf numFmtId="0" fontId="46" fillId="9" borderId="82" xfId="0" applyFont="1" applyFill="1" applyBorder="1" applyAlignment="1">
      <alignment horizontal="center" vertical="center" wrapText="1" readingOrder="1"/>
    </xf>
    <xf numFmtId="0" fontId="46" fillId="10" borderId="82" xfId="0" applyFont="1" applyFill="1" applyBorder="1" applyAlignment="1">
      <alignment horizontal="center" vertical="center" wrapText="1" readingOrder="1"/>
    </xf>
    <xf numFmtId="0" fontId="47" fillId="11" borderId="82" xfId="0" applyFont="1" applyFill="1" applyBorder="1" applyAlignment="1">
      <alignment horizontal="center" vertical="center" wrapText="1" readingOrder="1"/>
    </xf>
    <xf numFmtId="0" fontId="0" fillId="3" borderId="77" xfId="0" applyFill="1" applyBorder="1"/>
    <xf numFmtId="0" fontId="0" fillId="3" borderId="79" xfId="0" applyFill="1" applyBorder="1"/>
    <xf numFmtId="0" fontId="0" fillId="3" borderId="80" xfId="0" applyFill="1" applyBorder="1"/>
    <xf numFmtId="0" fontId="0" fillId="3" borderId="11" xfId="0" applyFill="1" applyBorder="1"/>
    <xf numFmtId="0" fontId="0" fillId="3" borderId="12" xfId="0" applyFill="1" applyBorder="1"/>
    <xf numFmtId="0" fontId="16" fillId="14" borderId="75"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78" xfId="0" applyFont="1" applyBorder="1" applyAlignment="1">
      <alignment horizontal="center" vertical="center" wrapText="1"/>
    </xf>
    <xf numFmtId="0" fontId="55"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1" fillId="4" borderId="39" xfId="0" applyFont="1" applyFill="1" applyBorder="1" applyAlignment="1">
      <alignment horizontal="center" vertical="center" textRotation="90"/>
    </xf>
    <xf numFmtId="0" fontId="27" fillId="4" borderId="10" xfId="0" applyFont="1" applyFill="1" applyBorder="1" applyAlignment="1">
      <alignment horizontal="left" vertical="top"/>
    </xf>
    <xf numFmtId="0" fontId="27" fillId="4" borderId="0" xfId="0" applyFont="1" applyFill="1" applyAlignment="1">
      <alignment horizontal="left" vertical="top"/>
    </xf>
    <xf numFmtId="0" fontId="0" fillId="0" borderId="0" xfId="0" applyAlignment="1">
      <alignment horizontal="left" vertical="top"/>
    </xf>
    <xf numFmtId="0" fontId="57" fillId="3" borderId="72" xfId="0" applyFont="1" applyFill="1" applyBorder="1" applyAlignment="1">
      <alignment vertical="center" wrapText="1"/>
    </xf>
    <xf numFmtId="0" fontId="57" fillId="3" borderId="17" xfId="0" applyFont="1" applyFill="1" applyBorder="1" applyAlignment="1">
      <alignment vertical="center" wrapText="1"/>
    </xf>
    <xf numFmtId="0" fontId="4" fillId="4" borderId="64" xfId="0" applyFont="1" applyFill="1" applyBorder="1" applyAlignment="1">
      <alignment horizontal="center" vertical="center" wrapText="1"/>
    </xf>
    <xf numFmtId="0" fontId="4" fillId="4" borderId="52" xfId="0" applyFont="1" applyFill="1" applyBorder="1" applyAlignment="1">
      <alignment horizontal="center" vertical="center"/>
    </xf>
    <xf numFmtId="0" fontId="4" fillId="4" borderId="55" xfId="0" applyFont="1" applyFill="1" applyBorder="1" applyAlignment="1">
      <alignment horizontal="center" vertical="center"/>
    </xf>
    <xf numFmtId="0" fontId="55" fillId="3" borderId="0" xfId="1" quotePrefix="1" applyFont="1" applyFill="1" applyAlignment="1">
      <alignment horizontal="center" vertical="center" wrapText="1"/>
    </xf>
    <xf numFmtId="0" fontId="56" fillId="3" borderId="0" xfId="1" quotePrefix="1" applyFont="1" applyFill="1" applyAlignment="1">
      <alignment horizontal="center" vertical="center" wrapText="1"/>
    </xf>
    <xf numFmtId="0" fontId="56"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2" fillId="3" borderId="11" xfId="1" applyFont="1" applyFill="1" applyBorder="1" applyAlignment="1">
      <alignment horizontal="left" vertical="center" wrapText="1"/>
    </xf>
    <xf numFmtId="0" fontId="18" fillId="3" borderId="11" xfId="0" applyFont="1" applyFill="1" applyBorder="1"/>
    <xf numFmtId="0" fontId="57" fillId="3" borderId="0" xfId="0" applyFont="1" applyFill="1" applyAlignment="1">
      <alignment horizontal="center" vertical="center" wrapText="1"/>
    </xf>
    <xf numFmtId="0" fontId="57" fillId="3" borderId="0" xfId="0" applyFont="1" applyFill="1" applyAlignment="1">
      <alignment horizontal="left" vertical="center" wrapText="1"/>
    </xf>
    <xf numFmtId="0" fontId="52" fillId="3" borderId="0" xfId="1" applyFont="1" applyFill="1" applyAlignment="1">
      <alignment horizontal="justify" vertical="center" wrapText="1"/>
    </xf>
    <xf numFmtId="0" fontId="18" fillId="3" borderId="102" xfId="0" applyFont="1" applyFill="1" applyBorder="1" applyAlignment="1">
      <alignment horizontal="center" vertical="center"/>
    </xf>
    <xf numFmtId="0" fontId="8" fillId="3" borderId="0" xfId="1" applyFill="1" applyAlignment="1">
      <alignment horizontal="center" vertical="center"/>
    </xf>
    <xf numFmtId="0" fontId="18" fillId="3" borderId="79" xfId="0" applyFont="1" applyFill="1" applyBorder="1"/>
    <xf numFmtId="0" fontId="18" fillId="3" borderId="79" xfId="0" applyFont="1" applyFill="1" applyBorder="1" applyAlignment="1">
      <alignment horizontal="center" vertical="center"/>
    </xf>
    <xf numFmtId="0" fontId="4" fillId="4" borderId="62" xfId="0" applyFont="1" applyFill="1" applyBorder="1" applyAlignment="1">
      <alignment vertical="center"/>
    </xf>
    <xf numFmtId="0" fontId="4" fillId="4" borderId="0" xfId="0" applyFont="1" applyFill="1" applyAlignment="1">
      <alignment vertical="center"/>
    </xf>
    <xf numFmtId="0" fontId="27" fillId="4" borderId="58" xfId="0" applyFont="1" applyFill="1" applyBorder="1" applyAlignment="1">
      <alignment vertical="center"/>
    </xf>
    <xf numFmtId="0" fontId="0" fillId="3" borderId="44" xfId="0" applyFill="1" applyBorder="1" applyAlignment="1">
      <alignment horizontal="center" vertical="center" wrapText="1"/>
    </xf>
    <xf numFmtId="0" fontId="29" fillId="19" borderId="0" xfId="0" applyFont="1" applyFill="1"/>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0" fillId="0" borderId="35" xfId="0" applyBorder="1" applyAlignment="1">
      <alignment horizontal="center" vertical="center" wrapText="1"/>
    </xf>
    <xf numFmtId="0" fontId="0" fillId="0" borderId="23"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0" fontId="0" fillId="3" borderId="28" xfId="0" applyFill="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0" fillId="0" borderId="23" xfId="0" applyBorder="1" applyAlignment="1">
      <alignment horizontal="justify" vertical="center" wrapText="1"/>
    </xf>
    <xf numFmtId="0" fontId="12" fillId="3" borderId="35" xfId="0" applyFont="1" applyFill="1" applyBorder="1" applyAlignment="1">
      <alignment horizontal="center" vertical="center" wrapText="1"/>
    </xf>
    <xf numFmtId="3" fontId="0" fillId="0" borderId="35" xfId="0" applyNumberFormat="1" applyBorder="1" applyAlignment="1">
      <alignment horizontal="justify" vertical="center" wrapText="1"/>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24" fillId="0" borderId="23"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4"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5"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6" xfId="0" applyFont="1" applyFill="1" applyBorder="1" applyAlignment="1">
      <alignment horizontal="center" vertical="center"/>
    </xf>
    <xf numFmtId="1" fontId="0" fillId="0" borderId="6" xfId="4" applyNumberFormat="1" applyFont="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24" xfId="0" applyNumberFormat="1" applyBorder="1" applyAlignment="1">
      <alignment horizontal="center" vertical="center" wrapText="1"/>
    </xf>
    <xf numFmtId="0" fontId="19" fillId="15" borderId="0" xfId="0" applyFont="1" applyFill="1" applyAlignment="1" applyProtection="1">
      <alignment horizontal="center" vertical="center" wrapText="1"/>
      <protection locked="0"/>
    </xf>
    <xf numFmtId="0" fontId="0" fillId="3" borderId="47" xfId="0" applyFill="1" applyBorder="1" applyAlignment="1">
      <alignment horizontal="center" vertical="center" wrapText="1"/>
    </xf>
    <xf numFmtId="0" fontId="44" fillId="6" borderId="6" xfId="0" applyFont="1" applyFill="1" applyBorder="1" applyAlignment="1">
      <alignment horizontal="center" vertical="center" wrapText="1" readingOrder="1"/>
    </xf>
    <xf numFmtId="0" fontId="66" fillId="0" borderId="0" xfId="0" applyFont="1" applyAlignment="1" applyProtection="1">
      <alignment vertical="center"/>
      <protection locked="0"/>
    </xf>
    <xf numFmtId="0" fontId="66" fillId="0" borderId="0" xfId="0" applyFont="1" applyProtection="1">
      <protection locked="0"/>
    </xf>
    <xf numFmtId="0" fontId="66" fillId="0" borderId="0" xfId="0" applyFont="1"/>
    <xf numFmtId="0" fontId="68" fillId="20" borderId="109" xfId="0" applyFont="1" applyFill="1" applyBorder="1" applyAlignment="1" applyProtection="1">
      <alignment horizontal="left" vertical="center" wrapText="1"/>
      <protection locked="0"/>
    </xf>
    <xf numFmtId="0" fontId="68" fillId="20" borderId="109" xfId="0" applyFont="1" applyFill="1" applyBorder="1" applyAlignment="1" applyProtection="1">
      <alignment horizontal="center" vertical="center"/>
      <protection locked="0"/>
    </xf>
    <xf numFmtId="0" fontId="69" fillId="5" borderId="109" xfId="0" applyFont="1" applyFill="1" applyBorder="1" applyAlignment="1" applyProtection="1">
      <alignment horizontal="center" vertical="center" wrapText="1"/>
      <protection locked="0"/>
    </xf>
    <xf numFmtId="0" fontId="66" fillId="0" borderId="0" xfId="0" applyFont="1" applyAlignment="1" applyProtection="1">
      <alignment horizontal="left" vertical="center"/>
      <protection locked="0"/>
    </xf>
    <xf numFmtId="0" fontId="68" fillId="0" borderId="0" xfId="0" applyFont="1" applyAlignment="1" applyProtection="1">
      <alignment horizontal="center" vertical="center"/>
      <protection locked="0"/>
    </xf>
    <xf numFmtId="0" fontId="66" fillId="0" borderId="0" xfId="0" applyFont="1" applyAlignment="1" applyProtection="1">
      <alignment horizontal="center" vertical="center"/>
      <protection locked="0"/>
    </xf>
    <xf numFmtId="0" fontId="66" fillId="0" borderId="0" xfId="0" applyFont="1" applyAlignment="1" applyProtection="1">
      <alignment horizontal="left"/>
      <protection locked="0"/>
    </xf>
    <xf numFmtId="0" fontId="66" fillId="0" borderId="0" xfId="0" applyFont="1" applyAlignment="1" applyProtection="1">
      <alignment horizontal="center"/>
      <protection locked="0"/>
    </xf>
    <xf numFmtId="0" fontId="70" fillId="21" borderId="112" xfId="0" applyFont="1" applyFill="1" applyBorder="1" applyAlignment="1">
      <alignment horizontal="center" vertical="center" wrapText="1" readingOrder="1"/>
    </xf>
    <xf numFmtId="0" fontId="72" fillId="3" borderId="112" xfId="0" applyFont="1" applyFill="1" applyBorder="1" applyAlignment="1">
      <alignment horizontal="center" vertical="center" wrapText="1" readingOrder="1"/>
    </xf>
    <xf numFmtId="0" fontId="72" fillId="3" borderId="112" xfId="0" applyFont="1" applyFill="1" applyBorder="1" applyAlignment="1">
      <alignment horizontal="left" vertical="center" wrapText="1"/>
    </xf>
    <xf numFmtId="0" fontId="72" fillId="3" borderId="112" xfId="0" applyFont="1" applyFill="1" applyBorder="1" applyAlignment="1">
      <alignment horizontal="center" vertical="center" wrapText="1"/>
    </xf>
    <xf numFmtId="0" fontId="66" fillId="3" borderId="0" xfId="0" applyFont="1" applyFill="1"/>
    <xf numFmtId="0" fontId="72" fillId="0" borderId="112" xfId="0" applyFont="1" applyBorder="1" applyAlignment="1">
      <alignment horizontal="center" vertical="center" wrapText="1" readingOrder="1"/>
    </xf>
    <xf numFmtId="0" fontId="72" fillId="0" borderId="112" xfId="0" applyFont="1" applyBorder="1" applyAlignment="1">
      <alignment horizontal="left" vertical="center" wrapText="1"/>
    </xf>
    <xf numFmtId="0" fontId="72" fillId="22" borderId="112" xfId="0" applyFont="1" applyFill="1" applyBorder="1" applyAlignment="1">
      <alignment horizontal="left" vertical="center" wrapText="1"/>
    </xf>
    <xf numFmtId="0" fontId="69" fillId="0" borderId="0" xfId="0" applyFont="1" applyAlignment="1">
      <alignment vertical="center" wrapText="1"/>
    </xf>
    <xf numFmtId="0" fontId="70" fillId="0" borderId="112" xfId="0" applyFont="1" applyBorder="1" applyAlignment="1">
      <alignment vertical="center" wrapText="1" readingOrder="1"/>
    </xf>
    <xf numFmtId="0" fontId="72" fillId="3" borderId="112" xfId="0" applyFont="1" applyFill="1" applyBorder="1" applyAlignment="1">
      <alignment horizontal="left" vertical="center" wrapText="1" readingOrder="1"/>
    </xf>
    <xf numFmtId="0" fontId="68" fillId="0" borderId="0" xfId="0" applyFont="1"/>
    <xf numFmtId="0" fontId="72" fillId="3" borderId="112" xfId="0" applyFont="1" applyFill="1" applyBorder="1" applyAlignment="1">
      <alignment horizontal="left" vertical="center"/>
    </xf>
    <xf numFmtId="0" fontId="72" fillId="3" borderId="112" xfId="0" applyFont="1" applyFill="1" applyBorder="1" applyAlignment="1">
      <alignment vertical="center" wrapText="1"/>
    </xf>
    <xf numFmtId="0" fontId="72" fillId="3" borderId="112" xfId="0" applyFont="1" applyFill="1" applyBorder="1" applyAlignment="1">
      <alignment vertical="center" wrapText="1" readingOrder="1"/>
    </xf>
    <xf numFmtId="0" fontId="72" fillId="3" borderId="112" xfId="0" applyFont="1" applyFill="1" applyBorder="1" applyAlignment="1">
      <alignment vertical="center"/>
    </xf>
    <xf numFmtId="0" fontId="72" fillId="3" borderId="112" xfId="0" applyFont="1" applyFill="1" applyBorder="1" applyAlignment="1">
      <alignment horizontal="center" vertical="center"/>
    </xf>
    <xf numFmtId="0" fontId="72" fillId="3" borderId="113" xfId="0" applyFont="1" applyFill="1" applyBorder="1" applyAlignment="1">
      <alignment horizontal="center" vertical="center" wrapText="1" readingOrder="1"/>
    </xf>
    <xf numFmtId="0" fontId="72" fillId="3" borderId="113" xfId="0" applyFont="1" applyFill="1" applyBorder="1" applyAlignment="1">
      <alignment horizontal="left" vertical="center" wrapText="1"/>
    </xf>
    <xf numFmtId="0" fontId="72" fillId="3" borderId="113" xfId="0" applyFont="1" applyFill="1" applyBorder="1" applyAlignment="1">
      <alignment horizontal="center" vertical="center"/>
    </xf>
    <xf numFmtId="0" fontId="70" fillId="0" borderId="0" xfId="0" applyFont="1" applyAlignment="1">
      <alignment vertical="center" wrapText="1" readingOrder="1"/>
    </xf>
    <xf numFmtId="0" fontId="72" fillId="3" borderId="0" xfId="0" applyFont="1" applyFill="1" applyAlignment="1">
      <alignment horizontal="center" vertical="center" wrapText="1" readingOrder="1"/>
    </xf>
    <xf numFmtId="0" fontId="72" fillId="0" borderId="0" xfId="0" applyFont="1" applyAlignment="1">
      <alignment vertical="center"/>
    </xf>
    <xf numFmtId="0" fontId="66" fillId="0" borderId="0" xfId="0" applyFont="1" applyAlignment="1">
      <alignment horizontal="left"/>
    </xf>
    <xf numFmtId="0" fontId="66" fillId="0" borderId="0" xfId="0" applyFont="1" applyAlignment="1">
      <alignment horizontal="center"/>
    </xf>
    <xf numFmtId="0" fontId="73" fillId="0" borderId="0" xfId="0" applyFont="1" applyAlignment="1">
      <alignment wrapText="1"/>
    </xf>
    <xf numFmtId="0" fontId="74" fillId="0" borderId="0" xfId="0" applyFont="1"/>
    <xf numFmtId="0" fontId="76" fillId="21" borderId="109" xfId="0" applyFont="1" applyFill="1" applyBorder="1" applyAlignment="1">
      <alignment horizontal="center" vertical="center"/>
    </xf>
    <xf numFmtId="0" fontId="76" fillId="5" borderId="109" xfId="0" applyFont="1" applyFill="1" applyBorder="1" applyAlignment="1">
      <alignment horizontal="center" vertical="center"/>
    </xf>
    <xf numFmtId="0" fontId="76" fillId="5" borderId="109" xfId="0" applyFont="1" applyFill="1" applyBorder="1" applyAlignment="1">
      <alignment vertical="center" wrapText="1"/>
    </xf>
    <xf numFmtId="0" fontId="76" fillId="3" borderId="109" xfId="0" applyFont="1" applyFill="1" applyBorder="1" applyAlignment="1">
      <alignment horizontal="left" vertical="top" wrapText="1"/>
    </xf>
    <xf numFmtId="0" fontId="77" fillId="3" borderId="109" xfId="0" applyFont="1" applyFill="1" applyBorder="1" applyAlignment="1">
      <alignment horizontal="center" vertical="center" wrapText="1"/>
    </xf>
    <xf numFmtId="0" fontId="78" fillId="3" borderId="109" xfId="0" applyFont="1" applyFill="1" applyBorder="1" applyAlignment="1">
      <alignment horizontal="center" vertical="center" wrapText="1"/>
    </xf>
    <xf numFmtId="0" fontId="78" fillId="3" borderId="109" xfId="0" applyFont="1" applyFill="1" applyBorder="1" applyAlignment="1">
      <alignment horizontal="left" vertical="center"/>
    </xf>
    <xf numFmtId="0" fontId="76" fillId="0" borderId="109" xfId="0" applyFont="1" applyBorder="1" applyAlignment="1">
      <alignment vertical="top" wrapText="1"/>
    </xf>
    <xf numFmtId="0" fontId="77" fillId="3" borderId="109" xfId="0" applyFont="1" applyFill="1" applyBorder="1" applyAlignment="1">
      <alignment horizontal="center" vertical="center"/>
    </xf>
    <xf numFmtId="0" fontId="78" fillId="3" borderId="109" xfId="0" applyFont="1" applyFill="1" applyBorder="1" applyAlignment="1">
      <alignment horizontal="center" vertical="center"/>
    </xf>
    <xf numFmtId="0" fontId="76" fillId="3" borderId="109" xfId="0" applyFont="1" applyFill="1" applyBorder="1" applyAlignment="1">
      <alignment horizontal="left" vertical="center" wrapText="1"/>
    </xf>
    <xf numFmtId="0" fontId="76" fillId="0" borderId="109" xfId="0" applyFont="1" applyBorder="1" applyAlignment="1">
      <alignment horizontal="left" vertical="center" wrapText="1"/>
    </xf>
    <xf numFmtId="0" fontId="78" fillId="0" borderId="109" xfId="0" applyFont="1" applyBorder="1" applyAlignment="1">
      <alignment horizontal="left" vertical="center"/>
    </xf>
    <xf numFmtId="0" fontId="74" fillId="0" borderId="0" xfId="0" applyFont="1" applyAlignment="1">
      <alignment horizontal="left"/>
    </xf>
    <xf numFmtId="0" fontId="73" fillId="0" borderId="0" xfId="0" applyFont="1" applyAlignment="1">
      <alignment horizontal="center"/>
    </xf>
    <xf numFmtId="0" fontId="74" fillId="0" borderId="0" xfId="0" applyFont="1" applyAlignment="1">
      <alignment horizontal="center"/>
    </xf>
    <xf numFmtId="4" fontId="0" fillId="0" borderId="47" xfId="0" applyNumberFormat="1" applyBorder="1" applyAlignment="1">
      <alignment horizontal="center" vertical="center" wrapText="1"/>
    </xf>
    <xf numFmtId="4" fontId="0" fillId="0" borderId="32" xfId="0" applyNumberFormat="1" applyBorder="1" applyAlignment="1">
      <alignment horizontal="center" vertical="center" wrapText="1"/>
    </xf>
    <xf numFmtId="0" fontId="11" fillId="3" borderId="32" xfId="0" applyFont="1" applyFill="1" applyBorder="1" applyAlignment="1">
      <alignment horizontal="center" vertical="center"/>
    </xf>
    <xf numFmtId="0" fontId="11" fillId="3" borderId="117" xfId="0" applyFont="1" applyFill="1" applyBorder="1" applyAlignment="1">
      <alignment horizontal="center" vertical="center"/>
    </xf>
    <xf numFmtId="14" fontId="12" fillId="3" borderId="74" xfId="0" applyNumberFormat="1" applyFont="1" applyFill="1" applyBorder="1" applyAlignment="1">
      <alignment horizontal="center" vertical="center" wrapText="1"/>
    </xf>
    <xf numFmtId="14" fontId="12" fillId="3" borderId="75" xfId="0" applyNumberFormat="1" applyFont="1" applyFill="1" applyBorder="1" applyAlignment="1">
      <alignment horizontal="center" vertical="center" wrapText="1"/>
    </xf>
    <xf numFmtId="0" fontId="24" fillId="0" borderId="6" xfId="0" applyFont="1" applyBorder="1" applyAlignment="1" applyProtection="1">
      <alignment horizontal="center" vertical="center" wrapText="1"/>
      <protection locked="0"/>
    </xf>
    <xf numFmtId="0" fontId="46" fillId="0" borderId="6" xfId="0" applyFont="1" applyBorder="1" applyAlignment="1">
      <alignment horizontal="left" vertical="center" wrapText="1" readingOrder="1"/>
    </xf>
    <xf numFmtId="9" fontId="46" fillId="0" borderId="6" xfId="4" applyFont="1" applyBorder="1" applyAlignment="1">
      <alignment horizontal="center" vertical="center" wrapText="1" readingOrder="1"/>
    </xf>
    <xf numFmtId="0" fontId="46" fillId="0" borderId="6" xfId="0" applyFont="1" applyBorder="1" applyAlignment="1">
      <alignment horizontal="justify" vertical="center" wrapText="1" readingOrder="1"/>
    </xf>
    <xf numFmtId="0" fontId="80" fillId="0" borderId="118" xfId="0" applyFont="1" applyBorder="1" applyAlignment="1">
      <alignment horizontal="center" vertical="center" wrapText="1"/>
    </xf>
    <xf numFmtId="0" fontId="80" fillId="0" borderId="80" xfId="0" applyFont="1" applyBorder="1" applyAlignment="1">
      <alignment horizontal="center" vertical="center" wrapText="1"/>
    </xf>
    <xf numFmtId="0" fontId="81" fillId="0" borderId="78" xfId="0" applyFont="1" applyBorder="1" applyAlignment="1">
      <alignment horizontal="center" vertical="center" wrapText="1"/>
    </xf>
    <xf numFmtId="0" fontId="81" fillId="0" borderId="20" xfId="0" applyFont="1" applyBorder="1" applyAlignment="1">
      <alignment horizontal="center" vertical="center" wrapText="1"/>
    </xf>
    <xf numFmtId="0" fontId="80" fillId="0" borderId="119" xfId="0" applyFont="1" applyBorder="1" applyAlignment="1">
      <alignment horizontal="center" vertical="center" wrapText="1"/>
    </xf>
    <xf numFmtId="0" fontId="80" fillId="0" borderId="12" xfId="0" applyFont="1" applyBorder="1" applyAlignment="1">
      <alignment horizontal="center" vertical="center" wrapText="1"/>
    </xf>
    <xf numFmtId="14" fontId="81" fillId="0" borderId="20" xfId="0" applyNumberFormat="1" applyFont="1" applyBorder="1" applyAlignment="1">
      <alignment horizontal="center" vertical="center" wrapText="1"/>
    </xf>
    <xf numFmtId="0" fontId="12" fillId="0" borderId="35" xfId="0" applyFont="1" applyBorder="1" applyAlignment="1" applyProtection="1">
      <alignment horizontal="justify" vertical="center" wrapText="1"/>
      <protection locked="0"/>
    </xf>
    <xf numFmtId="0" fontId="12" fillId="0" borderId="6" xfId="0" applyFont="1" applyBorder="1" applyAlignment="1" applyProtection="1">
      <alignment horizontal="justify" vertical="center" wrapText="1"/>
      <protection locked="0"/>
    </xf>
    <xf numFmtId="0" fontId="12" fillId="0" borderId="35" xfId="0" applyFont="1" applyBorder="1" applyAlignment="1">
      <alignment horizontal="justify"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6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7" xfId="0" applyBorder="1" applyAlignment="1">
      <alignment horizontal="left" vertical="top" wrapText="1"/>
    </xf>
    <xf numFmtId="0" fontId="0" fillId="0" borderId="79" xfId="0" applyBorder="1" applyAlignment="1">
      <alignment horizontal="left" vertical="top" wrapText="1"/>
    </xf>
    <xf numFmtId="0" fontId="0" fillId="0" borderId="80"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0" fillId="0" borderId="112" xfId="0" applyFont="1" applyBorder="1" applyAlignment="1">
      <alignment horizontal="center" vertical="center" wrapText="1" readingOrder="1"/>
    </xf>
    <xf numFmtId="0" fontId="70" fillId="0" borderId="113" xfId="0" applyFont="1" applyBorder="1" applyAlignment="1">
      <alignment horizontal="center" vertical="center" wrapText="1" readingOrder="1"/>
    </xf>
    <xf numFmtId="0" fontId="70" fillId="0" borderId="114" xfId="0" applyFont="1" applyBorder="1" applyAlignment="1">
      <alignment horizontal="center" vertical="center" wrapText="1" readingOrder="1"/>
    </xf>
    <xf numFmtId="0" fontId="70" fillId="0" borderId="115" xfId="0" applyFont="1" applyBorder="1" applyAlignment="1">
      <alignment horizontal="center" vertical="center" wrapText="1" readingOrder="1"/>
    </xf>
    <xf numFmtId="0" fontId="71" fillId="20" borderId="112" xfId="0" applyFont="1" applyFill="1" applyBorder="1" applyAlignment="1">
      <alignment horizontal="center" vertical="center" wrapText="1" readingOrder="1"/>
    </xf>
    <xf numFmtId="0" fontId="70" fillId="3" borderId="112" xfId="0" applyFont="1" applyFill="1" applyBorder="1" applyAlignment="1">
      <alignment horizontal="center" vertical="center" wrapText="1" readingOrder="1"/>
    </xf>
    <xf numFmtId="0" fontId="70" fillId="0" borderId="112" xfId="0" applyFont="1" applyBorder="1" applyAlignment="1">
      <alignment horizontal="left" vertical="center" wrapText="1" readingOrder="1"/>
    </xf>
    <xf numFmtId="0" fontId="67" fillId="0" borderId="0" xfId="0" applyFont="1" applyAlignment="1" applyProtection="1">
      <alignment horizontal="center" vertical="center" wrapText="1"/>
      <protection locked="0"/>
    </xf>
    <xf numFmtId="0" fontId="69" fillId="5" borderId="110" xfId="0" applyFont="1" applyFill="1" applyBorder="1" applyAlignment="1" applyProtection="1">
      <alignment horizontal="center" vertical="center" wrapText="1"/>
      <protection locked="0"/>
    </xf>
    <xf numFmtId="0" fontId="69" fillId="5" borderId="111" xfId="0" applyFont="1" applyFill="1" applyBorder="1" applyAlignment="1" applyProtection="1">
      <alignment horizontal="center" vertical="center" wrapText="1"/>
      <protection locked="0"/>
    </xf>
    <xf numFmtId="0" fontId="69" fillId="5" borderId="109" xfId="0" applyFont="1" applyFill="1" applyBorder="1" applyAlignment="1" applyProtection="1">
      <alignment horizontal="center" vertical="center"/>
      <protection locked="0"/>
    </xf>
    <xf numFmtId="0" fontId="68" fillId="5" borderId="109" xfId="0" applyFont="1" applyFill="1" applyBorder="1" applyAlignment="1" applyProtection="1">
      <alignment horizontal="center" vertical="center"/>
      <protection locked="0"/>
    </xf>
    <xf numFmtId="0" fontId="70" fillId="0" borderId="109" xfId="0" applyFont="1" applyBorder="1" applyAlignment="1" applyProtection="1">
      <alignment horizontal="center" vertical="center"/>
      <protection locked="0"/>
    </xf>
    <xf numFmtId="0" fontId="70" fillId="21" borderId="109" xfId="0" applyFont="1" applyFill="1" applyBorder="1" applyAlignment="1" applyProtection="1">
      <alignment horizontal="center" vertical="center"/>
      <protection locked="0"/>
    </xf>
    <xf numFmtId="0" fontId="66" fillId="5" borderId="109" xfId="0" applyFont="1" applyFill="1" applyBorder="1" applyAlignment="1" applyProtection="1">
      <alignment horizontal="center" vertical="center" wrapText="1"/>
      <protection locked="0"/>
    </xf>
    <xf numFmtId="0" fontId="66" fillId="5" borderId="109" xfId="0" applyFont="1" applyFill="1" applyBorder="1" applyAlignment="1" applyProtection="1">
      <alignment horizontal="center" vertical="center"/>
      <protection locked="0"/>
    </xf>
    <xf numFmtId="0" fontId="69" fillId="5" borderId="109" xfId="0" applyFont="1" applyFill="1" applyBorder="1" applyAlignment="1" applyProtection="1">
      <alignment horizontal="left" vertical="center" wrapText="1"/>
      <protection locked="0"/>
    </xf>
    <xf numFmtId="0" fontId="79" fillId="0" borderId="0" xfId="0" applyFont="1" applyAlignment="1">
      <alignment horizontal="center" vertical="center" wrapText="1"/>
    </xf>
    <xf numFmtId="0" fontId="75" fillId="20" borderId="109" xfId="0" applyFont="1" applyFill="1" applyBorder="1" applyAlignment="1">
      <alignment horizontal="center"/>
    </xf>
    <xf numFmtId="0" fontId="76" fillId="21" borderId="109" xfId="0" applyFont="1" applyFill="1" applyBorder="1" applyAlignment="1">
      <alignment horizontal="center" vertical="center" wrapText="1"/>
    </xf>
    <xf numFmtId="0" fontId="76" fillId="21" borderId="109" xfId="0" applyFont="1" applyFill="1" applyBorder="1" applyAlignment="1">
      <alignment horizontal="center" vertical="center"/>
    </xf>
    <xf numFmtId="0" fontId="63" fillId="3" borderId="0" xfId="1" applyFont="1" applyFill="1" applyAlignment="1">
      <alignment horizontal="justify" vertical="center" wrapText="1"/>
    </xf>
    <xf numFmtId="0" fontId="63" fillId="3" borderId="0" xfId="1" applyFont="1" applyFill="1" applyAlignment="1">
      <alignment horizontal="left" vertical="center" wrapText="1"/>
    </xf>
    <xf numFmtId="0" fontId="63" fillId="3" borderId="0" xfId="1" applyFont="1" applyFill="1" applyAlignment="1">
      <alignment horizontal="center" vertical="center" wrapText="1"/>
    </xf>
    <xf numFmtId="0" fontId="54" fillId="4" borderId="7" xfId="1" applyFont="1" applyFill="1" applyBorder="1" applyAlignment="1">
      <alignment horizontal="center" vertical="center" wrapText="1"/>
    </xf>
    <xf numFmtId="0" fontId="54" fillId="4" borderId="8" xfId="1" applyFont="1" applyFill="1" applyBorder="1" applyAlignment="1">
      <alignment horizontal="center" vertical="center" wrapText="1"/>
    </xf>
    <xf numFmtId="0" fontId="54" fillId="4" borderId="96" xfId="1" applyFont="1" applyFill="1" applyBorder="1" applyAlignment="1">
      <alignment horizontal="center" vertical="center" wrapText="1"/>
    </xf>
    <xf numFmtId="0" fontId="55" fillId="3" borderId="9" xfId="1" quotePrefix="1" applyFont="1" applyFill="1" applyBorder="1" applyAlignment="1">
      <alignment horizontal="left" vertical="top" wrapText="1"/>
    </xf>
    <xf numFmtId="0" fontId="55" fillId="3" borderId="10" xfId="1" quotePrefix="1" applyFont="1" applyFill="1" applyBorder="1" applyAlignment="1">
      <alignment horizontal="left" vertical="top" wrapText="1"/>
    </xf>
    <xf numFmtId="0" fontId="56" fillId="3" borderId="10" xfId="1" quotePrefix="1" applyFont="1" applyFill="1" applyBorder="1" applyAlignment="1">
      <alignment horizontal="left" vertical="top" wrapText="1"/>
    </xf>
    <xf numFmtId="0" fontId="56" fillId="3" borderId="97" xfId="1" quotePrefix="1" applyFont="1" applyFill="1" applyBorder="1" applyAlignment="1">
      <alignment horizontal="left" vertical="top" wrapText="1"/>
    </xf>
    <xf numFmtId="0" fontId="51" fillId="3" borderId="13" xfId="1" quotePrefix="1" applyFont="1" applyFill="1" applyBorder="1" applyAlignment="1">
      <alignment horizontal="justify" vertical="center" wrapText="1"/>
    </xf>
    <xf numFmtId="0" fontId="51" fillId="3" borderId="14" xfId="1" quotePrefix="1" applyFont="1" applyFill="1" applyBorder="1" applyAlignment="1">
      <alignment horizontal="justify" vertical="center" wrapText="1"/>
    </xf>
    <xf numFmtId="0" fontId="51" fillId="3" borderId="98" xfId="1" quotePrefix="1" applyFont="1" applyFill="1" applyBorder="1" applyAlignment="1">
      <alignment horizontal="justify" vertical="center" wrapText="1"/>
    </xf>
    <xf numFmtId="0" fontId="52" fillId="0" borderId="11" xfId="1" quotePrefix="1" applyFont="1" applyBorder="1" applyAlignment="1">
      <alignment horizontal="left" vertical="top" wrapText="1"/>
    </xf>
    <xf numFmtId="0" fontId="52" fillId="0" borderId="0" xfId="1" quotePrefix="1" applyFont="1" applyAlignment="1">
      <alignment horizontal="left" vertical="top" wrapText="1"/>
    </xf>
    <xf numFmtId="0" fontId="52" fillId="0" borderId="12" xfId="1" quotePrefix="1" applyFont="1" applyBorder="1" applyAlignment="1">
      <alignment horizontal="left" vertical="top" wrapText="1"/>
    </xf>
    <xf numFmtId="0" fontId="58" fillId="4" borderId="79" xfId="2" applyFont="1" applyFill="1" applyBorder="1" applyAlignment="1">
      <alignment horizontal="center" vertical="center" wrapText="1"/>
    </xf>
    <xf numFmtId="0" fontId="58" fillId="4" borderId="99" xfId="2" applyFont="1" applyFill="1" applyBorder="1" applyAlignment="1">
      <alignment horizontal="center" vertical="center" wrapText="1"/>
    </xf>
    <xf numFmtId="0" fontId="58" fillId="4" borderId="100" xfId="1" applyFont="1" applyFill="1" applyBorder="1" applyAlignment="1">
      <alignment horizontal="center" vertical="center"/>
    </xf>
    <xf numFmtId="0" fontId="58" fillId="4" borderId="96" xfId="1" applyFont="1" applyFill="1" applyBorder="1" applyAlignment="1">
      <alignment horizontal="center" vertical="center"/>
    </xf>
    <xf numFmtId="0" fontId="57" fillId="3" borderId="17" xfId="0" applyFont="1" applyFill="1" applyBorder="1" applyAlignment="1">
      <alignment horizontal="left" vertical="center" wrapText="1"/>
    </xf>
    <xf numFmtId="0" fontId="57" fillId="3" borderId="15" xfId="0" applyFont="1" applyFill="1" applyBorder="1" applyAlignment="1">
      <alignment horizontal="left" vertical="center" wrapText="1"/>
    </xf>
    <xf numFmtId="0" fontId="52" fillId="3" borderId="16" xfId="1" applyFont="1" applyFill="1" applyBorder="1" applyAlignment="1">
      <alignment horizontal="justify" vertical="center" wrapText="1"/>
    </xf>
    <xf numFmtId="0" fontId="52" fillId="3" borderId="101" xfId="1" applyFont="1" applyFill="1" applyBorder="1" applyAlignment="1">
      <alignment horizontal="justify" vertical="center" wrapText="1"/>
    </xf>
    <xf numFmtId="0" fontId="57" fillId="3" borderId="72" xfId="0" applyFont="1" applyFill="1" applyBorder="1" applyAlignment="1">
      <alignment vertical="center" wrapText="1"/>
    </xf>
    <xf numFmtId="0" fontId="57" fillId="3" borderId="17" xfId="0" applyFont="1" applyFill="1" applyBorder="1" applyAlignment="1">
      <alignment vertical="center" wrapText="1"/>
    </xf>
    <xf numFmtId="0" fontId="57" fillId="3" borderId="15" xfId="0" applyFont="1" applyFill="1" applyBorder="1" applyAlignment="1">
      <alignment vertical="center" wrapText="1"/>
    </xf>
    <xf numFmtId="0" fontId="57" fillId="3" borderId="83" xfId="0" applyFont="1" applyFill="1" applyBorder="1" applyAlignment="1">
      <alignment vertical="center" wrapText="1"/>
    </xf>
    <xf numFmtId="0" fontId="57" fillId="3" borderId="84" xfId="0" applyFont="1" applyFill="1" applyBorder="1" applyAlignment="1">
      <alignment vertical="center" wrapText="1"/>
    </xf>
    <xf numFmtId="0" fontId="57" fillId="7" borderId="6" xfId="0" applyFont="1" applyFill="1" applyBorder="1" applyAlignment="1">
      <alignment horizontal="left" vertical="center" wrapText="1"/>
    </xf>
    <xf numFmtId="0" fontId="52" fillId="3" borderId="71" xfId="1" applyFont="1" applyFill="1" applyBorder="1" applyAlignment="1">
      <alignment horizontal="justify" vertical="center" wrapText="1"/>
    </xf>
    <xf numFmtId="0" fontId="57" fillId="7" borderId="29" xfId="0" applyFont="1" applyFill="1" applyBorder="1" applyAlignment="1">
      <alignment horizontal="left" vertical="center" wrapText="1"/>
    </xf>
    <xf numFmtId="0" fontId="57" fillId="7" borderId="31" xfId="0" applyFont="1" applyFill="1" applyBorder="1" applyAlignment="1">
      <alignment horizontal="left" vertical="center" wrapText="1"/>
    </xf>
    <xf numFmtId="0" fontId="52"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2" fillId="3" borderId="11" xfId="1" applyFont="1" applyFill="1" applyBorder="1" applyAlignment="1">
      <alignment horizontal="left" vertical="top" wrapText="1"/>
    </xf>
    <xf numFmtId="0" fontId="52" fillId="3" borderId="0" xfId="1" applyFont="1" applyFill="1" applyAlignment="1">
      <alignment horizontal="left" vertical="top" wrapText="1"/>
    </xf>
    <xf numFmtId="0" fontId="52" fillId="3" borderId="12" xfId="1" applyFont="1" applyFill="1" applyBorder="1" applyAlignment="1">
      <alignment horizontal="left" vertical="top" wrapText="1"/>
    </xf>
    <xf numFmtId="0" fontId="58" fillId="4" borderId="85" xfId="2" applyFont="1" applyFill="1" applyBorder="1" applyAlignment="1">
      <alignment horizontal="center" vertical="center" wrapText="1"/>
    </xf>
    <xf numFmtId="0" fontId="58" fillId="4" borderId="85" xfId="1" applyFont="1" applyFill="1" applyBorder="1" applyAlignment="1">
      <alignment horizontal="center" vertical="center"/>
    </xf>
    <xf numFmtId="0" fontId="58" fillId="4" borderId="103" xfId="1" applyFont="1" applyFill="1" applyBorder="1" applyAlignment="1">
      <alignment horizontal="center" vertical="center"/>
    </xf>
    <xf numFmtId="0" fontId="57" fillId="3" borderId="6" xfId="0" applyFont="1" applyFill="1" applyBorder="1" applyAlignment="1">
      <alignment horizontal="left" vertical="center" wrapText="1"/>
    </xf>
    <xf numFmtId="0" fontId="52" fillId="3" borderId="6" xfId="1" applyFont="1" applyFill="1" applyBorder="1" applyAlignment="1">
      <alignment horizontal="justify" vertical="center" wrapText="1"/>
    </xf>
    <xf numFmtId="0" fontId="52" fillId="3" borderId="75" xfId="1" applyFont="1" applyFill="1" applyBorder="1" applyAlignment="1">
      <alignment horizontal="justify" vertical="center" wrapText="1"/>
    </xf>
    <xf numFmtId="0" fontId="63" fillId="3" borderId="6" xfId="1" applyFont="1" applyFill="1" applyBorder="1" applyAlignment="1">
      <alignment horizontal="justify" vertical="center" wrapText="1"/>
    </xf>
    <xf numFmtId="0" fontId="63" fillId="3" borderId="75" xfId="1" applyFont="1" applyFill="1" applyBorder="1" applyAlignment="1">
      <alignment horizontal="justify" vertical="center" wrapText="1"/>
    </xf>
    <xf numFmtId="0" fontId="57" fillId="3" borderId="29" xfId="0" applyFont="1" applyFill="1" applyBorder="1" applyAlignment="1">
      <alignment horizontal="left" vertical="center" wrapText="1"/>
    </xf>
    <xf numFmtId="0" fontId="57" fillId="3" borderId="31" xfId="0" applyFont="1" applyFill="1" applyBorder="1" applyAlignment="1">
      <alignment horizontal="left" vertical="center" wrapText="1"/>
    </xf>
    <xf numFmtId="0" fontId="52" fillId="3" borderId="29" xfId="1" applyFont="1" applyFill="1" applyBorder="1" applyAlignment="1">
      <alignment horizontal="justify" vertical="center" wrapText="1"/>
    </xf>
    <xf numFmtId="0" fontId="52" fillId="3" borderId="104"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4" xfId="0" applyBorder="1" applyAlignment="1">
      <alignment horizontal="center" vertical="center" wrapText="1"/>
    </xf>
    <xf numFmtId="0" fontId="0" fillId="0" borderId="75" xfId="0" applyBorder="1" applyAlignment="1">
      <alignment horizontal="center" vertical="center" wrapText="1"/>
    </xf>
    <xf numFmtId="0" fontId="0" fillId="0" borderId="76" xfId="0" applyBorder="1" applyAlignment="1">
      <alignment horizontal="center"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0" fontId="0" fillId="11" borderId="93" xfId="0" applyFill="1" applyBorder="1" applyAlignment="1">
      <alignment horizontal="center" vertical="center" wrapText="1"/>
    </xf>
    <xf numFmtId="0" fontId="0" fillId="0" borderId="91" xfId="0" applyBorder="1" applyAlignment="1">
      <alignment horizontal="center" vertical="center" wrapText="1"/>
    </xf>
    <xf numFmtId="0" fontId="0" fillId="0" borderId="92" xfId="0" applyBorder="1" applyAlignment="1">
      <alignment horizontal="center" vertical="center" wrapText="1"/>
    </xf>
    <xf numFmtId="0" fontId="0" fillId="0" borderId="93" xfId="0" applyBorder="1" applyAlignment="1">
      <alignment horizontal="center" vertical="center" wrapText="1"/>
    </xf>
    <xf numFmtId="0" fontId="82" fillId="0" borderId="35" xfId="0" applyFont="1" applyBorder="1" applyAlignment="1">
      <alignment horizontal="center" vertical="center" wrapText="1"/>
    </xf>
    <xf numFmtId="0" fontId="82" fillId="0" borderId="6" xfId="0" applyFont="1" applyBorder="1" applyAlignment="1">
      <alignment horizontal="center" vertical="center" wrapText="1"/>
    </xf>
    <xf numFmtId="0" fontId="82" fillId="0" borderId="24" xfId="0" applyFont="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4" fillId="16" borderId="50" xfId="0" applyFont="1" applyFill="1" applyBorder="1" applyAlignment="1" applyProtection="1">
      <alignment horizontal="center" vertical="center"/>
      <protection locked="0"/>
    </xf>
    <xf numFmtId="0" fontId="4" fillId="16" borderId="51" xfId="0" applyFont="1" applyFill="1" applyBorder="1" applyAlignment="1" applyProtection="1">
      <alignment horizontal="center" vertical="center"/>
      <protection locked="0"/>
    </xf>
    <xf numFmtId="0" fontId="0" fillId="0" borderId="31" xfId="0" applyBorder="1" applyAlignment="1">
      <alignment horizontal="center" vertical="center" wrapText="1"/>
    </xf>
    <xf numFmtId="9" fontId="12" fillId="0" borderId="35" xfId="4" applyFont="1" applyBorder="1" applyAlignment="1">
      <alignment horizontal="center" vertical="center" wrapText="1"/>
    </xf>
    <xf numFmtId="9" fontId="12" fillId="0" borderId="6" xfId="4" applyFont="1" applyBorder="1" applyAlignment="1">
      <alignment horizontal="center" vertical="center" wrapText="1"/>
    </xf>
    <xf numFmtId="9" fontId="12" fillId="0" borderId="24" xfId="4" applyFont="1" applyBorder="1" applyAlignment="1">
      <alignment horizontal="center" vertical="center" wrapText="1"/>
    </xf>
    <xf numFmtId="0" fontId="4" fillId="4" borderId="89"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9" xfId="0" applyFont="1" applyFill="1" applyBorder="1" applyAlignment="1">
      <alignment horizontal="center" vertical="center" wrapText="1"/>
    </xf>
    <xf numFmtId="0" fontId="4" fillId="4" borderId="64"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88" xfId="0" applyFont="1" applyFill="1" applyBorder="1" applyAlignment="1" applyProtection="1">
      <alignment horizontal="center" vertical="center" wrapText="1"/>
      <protection locked="0"/>
    </xf>
    <xf numFmtId="0" fontId="0" fillId="0" borderId="86" xfId="0" applyBorder="1" applyAlignment="1">
      <alignment horizontal="center" vertical="center" wrapText="1"/>
    </xf>
    <xf numFmtId="0" fontId="0" fillId="0" borderId="37"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4" xfId="0" applyFont="1" applyFill="1" applyBorder="1" applyAlignment="1">
      <alignment horizontal="center" vertical="center" textRotation="1"/>
    </xf>
    <xf numFmtId="0" fontId="4" fillId="4" borderId="54" xfId="0" applyFont="1" applyFill="1" applyBorder="1" applyAlignment="1">
      <alignment horizontal="center" vertical="center" wrapText="1"/>
    </xf>
    <xf numFmtId="0" fontId="4" fillId="4" borderId="0" xfId="0" applyFont="1" applyFill="1" applyAlignment="1">
      <alignment horizontal="center" vertical="center"/>
    </xf>
    <xf numFmtId="0" fontId="4" fillId="4" borderId="87"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5" fillId="4" borderId="32" xfId="0" applyFont="1" applyFill="1" applyBorder="1" applyAlignment="1">
      <alignment horizontal="left" vertical="center"/>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16" borderId="64"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top" wrapText="1"/>
      <protection locked="0"/>
    </xf>
    <xf numFmtId="0" fontId="0" fillId="0" borderId="30" xfId="0" applyBorder="1" applyAlignment="1">
      <alignment horizontal="justify" vertical="top" wrapText="1"/>
    </xf>
    <xf numFmtId="0" fontId="0" fillId="0" borderId="31" xfId="0" applyBorder="1" applyAlignment="1">
      <alignment horizontal="justify" vertical="top" wrapText="1"/>
    </xf>
    <xf numFmtId="0" fontId="2"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64" fillId="10" borderId="0" xfId="0" applyFont="1" applyFill="1" applyAlignment="1">
      <alignment horizontal="center" vertical="center" wrapText="1"/>
    </xf>
    <xf numFmtId="0" fontId="0" fillId="0" borderId="36" xfId="0" applyBorder="1" applyAlignment="1">
      <alignment horizontal="center" vertical="center" wrapText="1"/>
    </xf>
    <xf numFmtId="0" fontId="0" fillId="0" borderId="23" xfId="0" applyBorder="1" applyAlignment="1">
      <alignment horizontal="center" vertical="center" wrapText="1"/>
    </xf>
    <xf numFmtId="0" fontId="0" fillId="0" borderId="94" xfId="0" applyBorder="1" applyAlignment="1">
      <alignment horizontal="center" vertical="center" wrapText="1"/>
    </xf>
    <xf numFmtId="0" fontId="0" fillId="11" borderId="95" xfId="0"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6" fillId="0" borderId="23" xfId="0" applyFont="1" applyBorder="1" applyAlignment="1">
      <alignment horizontal="center" vertical="center" wrapText="1"/>
    </xf>
    <xf numFmtId="2" fontId="0" fillId="0" borderId="35" xfId="3" applyNumberFormat="1" applyFont="1" applyBorder="1" applyAlignment="1">
      <alignment horizontal="center" vertical="center" wrapText="1"/>
    </xf>
    <xf numFmtId="0" fontId="27" fillId="4" borderId="59" xfId="0" applyFont="1" applyFill="1" applyBorder="1" applyAlignment="1">
      <alignment horizontal="center" vertical="center"/>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0" xfId="0" applyFont="1" applyFill="1" applyAlignment="1">
      <alignment horizontal="center" vertical="center"/>
    </xf>
    <xf numFmtId="0" fontId="6" fillId="3" borderId="56"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62" xfId="0" applyFont="1" applyFill="1" applyBorder="1" applyAlignment="1">
      <alignment horizontal="center" vertical="center"/>
    </xf>
    <xf numFmtId="0" fontId="6" fillId="3" borderId="63"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8"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47"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47" xfId="0" applyNumberForma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0" fontId="0" fillId="14" borderId="43" xfId="0" applyFill="1" applyBorder="1" applyAlignment="1">
      <alignment horizontal="center" vertical="center"/>
    </xf>
    <xf numFmtId="0" fontId="0" fillId="14" borderId="45" xfId="0" applyFill="1" applyBorder="1" applyAlignment="1">
      <alignment horizontal="center" vertical="center"/>
    </xf>
    <xf numFmtId="0" fontId="0" fillId="14" borderId="46" xfId="0" applyFill="1" applyBorder="1" applyAlignment="1">
      <alignment horizontal="center" vertical="center"/>
    </xf>
    <xf numFmtId="0" fontId="0" fillId="0" borderId="6" xfId="0" applyBorder="1" applyAlignment="1">
      <alignment horizontal="center" vertical="center"/>
    </xf>
    <xf numFmtId="0" fontId="0" fillId="0" borderId="24" xfId="0" applyBorder="1" applyAlignment="1">
      <alignment horizontal="center" vertical="center"/>
    </xf>
    <xf numFmtId="0" fontId="0" fillId="3" borderId="44"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47" xfId="0" applyFill="1" applyBorder="1" applyAlignment="1">
      <alignment horizontal="center" vertical="center" wrapText="1"/>
    </xf>
    <xf numFmtId="0" fontId="0" fillId="14" borderId="90" xfId="0" applyFill="1" applyBorder="1" applyAlignment="1">
      <alignment horizontal="center" vertical="center"/>
    </xf>
    <xf numFmtId="0" fontId="0" fillId="0" borderId="32" xfId="0" applyBorder="1" applyAlignment="1">
      <alignment horizontal="center" vertical="center" wrapText="1"/>
    </xf>
    <xf numFmtId="0" fontId="26" fillId="0" borderId="32" xfId="0" applyFont="1" applyBorder="1" applyAlignment="1">
      <alignment horizontal="center" vertical="center" wrapText="1"/>
    </xf>
    <xf numFmtId="0" fontId="0" fillId="0" borderId="32" xfId="0" applyBorder="1" applyAlignment="1">
      <alignment horizontal="center" vertical="center"/>
    </xf>
    <xf numFmtId="0" fontId="4" fillId="3" borderId="108" xfId="0" applyFont="1" applyFill="1" applyBorder="1" applyAlignment="1">
      <alignment horizontal="center" vertical="center" wrapText="1"/>
    </xf>
    <xf numFmtId="0" fontId="4" fillId="3" borderId="65"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55" xfId="0" applyFont="1" applyFill="1" applyBorder="1" applyAlignment="1">
      <alignment horizontal="center" vertical="center"/>
    </xf>
    <xf numFmtId="0" fontId="4" fillId="4" borderId="73"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63" xfId="0" applyFont="1" applyFill="1" applyBorder="1" applyAlignment="1">
      <alignment horizontal="center" vertical="center"/>
    </xf>
    <xf numFmtId="0" fontId="27"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8" fillId="0" borderId="6" xfId="0" applyFont="1" applyBorder="1" applyAlignment="1">
      <alignment horizontal="left" vertical="top" wrapText="1"/>
    </xf>
    <xf numFmtId="0" fontId="48" fillId="0" borderId="6" xfId="0" applyFont="1" applyBorder="1" applyAlignment="1">
      <alignment horizontal="left" vertical="center" wrapText="1"/>
    </xf>
    <xf numFmtId="0" fontId="44" fillId="6" borderId="0" xfId="0" applyFont="1" applyFill="1" applyAlignment="1">
      <alignment horizontal="center" vertical="center" wrapText="1" readingOrder="1"/>
    </xf>
    <xf numFmtId="0" fontId="44" fillId="6" borderId="6" xfId="0" applyFont="1" applyFill="1" applyBorder="1" applyAlignment="1">
      <alignment horizontal="center" vertical="center" wrapText="1" readingOrder="1"/>
    </xf>
    <xf numFmtId="0" fontId="42" fillId="0" borderId="70" xfId="0" applyFont="1" applyBorder="1" applyAlignment="1">
      <alignment horizontal="center" vertical="center"/>
    </xf>
    <xf numFmtId="0" fontId="42"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3" fillId="0" borderId="11" xfId="0" applyFont="1" applyBorder="1" applyAlignment="1">
      <alignment horizontal="center" vertical="center" wrapText="1"/>
    </xf>
    <xf numFmtId="0" fontId="53"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49"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14" fontId="13" fillId="0" borderId="35" xfId="0" applyNumberFormat="1" applyFont="1" applyBorder="1" applyAlignment="1">
      <alignment horizontal="center" vertical="center"/>
    </xf>
    <xf numFmtId="0" fontId="87" fillId="0" borderId="75" xfId="0" applyFont="1" applyBorder="1" applyAlignment="1">
      <alignment horizontal="center" vertical="top" wrapText="1"/>
    </xf>
    <xf numFmtId="0" fontId="86" fillId="0" borderId="75" xfId="0" applyFont="1" applyBorder="1" applyAlignment="1">
      <alignment horizontal="center" vertical="top" wrapText="1"/>
    </xf>
    <xf numFmtId="0" fontId="29" fillId="17" borderId="116" xfId="0" applyFont="1" applyFill="1" applyBorder="1" applyAlignment="1">
      <alignment horizontal="center"/>
    </xf>
    <xf numFmtId="0" fontId="29" fillId="17" borderId="54" xfId="0" applyFont="1" applyFill="1" applyBorder="1" applyAlignment="1">
      <alignment horizontal="center"/>
    </xf>
    <xf numFmtId="1" fontId="34" fillId="0" borderId="91" xfId="0" applyNumberFormat="1" applyFont="1" applyBorder="1" applyAlignment="1" applyProtection="1">
      <alignment horizontal="center" vertical="center" wrapText="1"/>
      <protection locked="0"/>
    </xf>
    <xf numFmtId="1" fontId="34" fillId="0" borderId="92"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0" fontId="85" fillId="0" borderId="74" xfId="0" applyFont="1" applyBorder="1" applyAlignment="1">
      <alignment horizontal="center" vertical="top" wrapText="1"/>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35" xfId="0" applyFont="1" applyBorder="1" applyAlignment="1">
      <alignment horizontal="center" vertical="center"/>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85" fillId="0" borderId="75" xfId="0" applyFont="1" applyBorder="1" applyAlignment="1">
      <alignment horizontal="center" vertical="top" wrapText="1"/>
    </xf>
    <xf numFmtId="0" fontId="35" fillId="4" borderId="40" xfId="0" applyFont="1" applyFill="1" applyBorder="1" applyAlignment="1">
      <alignment horizontal="center" vertical="center"/>
    </xf>
    <xf numFmtId="0" fontId="35" fillId="4" borderId="48"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1" fontId="24" fillId="0" borderId="35" xfId="0" applyNumberFormat="1" applyFont="1" applyBorder="1" applyAlignment="1">
      <alignment horizontal="center" vertical="center"/>
    </xf>
    <xf numFmtId="0" fontId="24" fillId="0" borderId="6" xfId="0" applyFont="1" applyBorder="1" applyAlignment="1">
      <alignment horizontal="center" vertical="center"/>
    </xf>
    <xf numFmtId="1" fontId="34" fillId="0" borderId="35" xfId="0" applyNumberFormat="1" applyFont="1" applyBorder="1" applyAlignment="1">
      <alignment horizontal="center" vertical="center"/>
    </xf>
    <xf numFmtId="0" fontId="34" fillId="0" borderId="6" xfId="0" applyFont="1" applyBorder="1" applyAlignment="1">
      <alignment horizontal="center" vertical="center"/>
    </xf>
    <xf numFmtId="1" fontId="24" fillId="0" borderId="6" xfId="0" applyNumberFormat="1" applyFont="1" applyBorder="1" applyAlignment="1">
      <alignment horizontal="center" vertical="center"/>
    </xf>
    <xf numFmtId="1" fontId="34" fillId="0" borderId="6" xfId="0" applyNumberFormat="1" applyFont="1" applyBorder="1" applyAlignment="1">
      <alignment horizontal="center" vertical="center"/>
    </xf>
    <xf numFmtId="1" fontId="34" fillId="11" borderId="92" xfId="0" applyNumberFormat="1" applyFont="1" applyFill="1" applyBorder="1" applyAlignment="1" applyProtection="1">
      <alignment horizontal="center" vertical="center" wrapText="1"/>
      <protection locked="0"/>
    </xf>
    <xf numFmtId="1" fontId="34" fillId="11" borderId="93" xfId="0" applyNumberFormat="1" applyFont="1" applyFill="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0" fontId="24" fillId="0" borderId="24" xfId="0" applyFont="1" applyBorder="1" applyAlignment="1">
      <alignment horizontal="center" vertical="center"/>
    </xf>
    <xf numFmtId="0" fontId="34" fillId="0" borderId="24" xfId="0" applyFont="1" applyBorder="1" applyAlignment="1">
      <alignment horizontal="center" vertical="center"/>
    </xf>
    <xf numFmtId="0" fontId="13" fillId="0" borderId="24" xfId="0" applyFont="1" applyBorder="1" applyAlignment="1" applyProtection="1">
      <alignment horizontal="center" vertical="center"/>
      <protection locked="0"/>
    </xf>
    <xf numFmtId="0" fontId="13" fillId="0" borderId="24" xfId="0" applyFont="1" applyBorder="1" applyAlignment="1">
      <alignment horizontal="center" vertical="center"/>
    </xf>
    <xf numFmtId="0" fontId="13" fillId="0" borderId="75" xfId="0" applyFont="1" applyBorder="1" applyAlignment="1">
      <alignment horizontal="center" vertical="center"/>
    </xf>
    <xf numFmtId="0" fontId="13" fillId="0" borderId="76" xfId="0" applyFont="1" applyBorder="1" applyAlignment="1">
      <alignment horizontal="center" vertical="center"/>
    </xf>
    <xf numFmtId="0" fontId="83" fillId="0" borderId="74" xfId="0" applyFont="1" applyBorder="1" applyAlignment="1">
      <alignment horizontal="center" vertical="center" wrapText="1"/>
    </xf>
    <xf numFmtId="0" fontId="13" fillId="0" borderId="75" xfId="0" applyFont="1" applyBorder="1" applyAlignment="1">
      <alignment horizontal="center" vertical="center" wrapText="1"/>
    </xf>
    <xf numFmtId="0" fontId="84" fillId="0" borderId="75" xfId="0" applyFont="1" applyBorder="1" applyAlignment="1">
      <alignment horizontal="center" vertical="center" wrapText="1"/>
    </xf>
    <xf numFmtId="0" fontId="83" fillId="0" borderId="75" xfId="0" applyFont="1" applyBorder="1" applyAlignment="1">
      <alignment horizontal="center" vertical="center" wrapText="1"/>
    </xf>
    <xf numFmtId="1" fontId="34" fillId="0" borderId="93" xfId="0" applyNumberFormat="1" applyFont="1" applyBorder="1" applyAlignment="1" applyProtection="1">
      <alignment horizontal="center" vertical="center"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39">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6</xdr:col>
      <xdr:colOff>797718</xdr:colOff>
      <xdr:row>0</xdr:row>
      <xdr:rowOff>250032</xdr:rowOff>
    </xdr:from>
    <xdr:to>
      <xdr:col>8</xdr:col>
      <xdr:colOff>267891</xdr:colOff>
      <xdr:row>1</xdr:row>
      <xdr:rowOff>95251</xdr:rowOff>
    </xdr:to>
    <xdr:pic>
      <xdr:nvPicPr>
        <xdr:cNvPr id="12" name="Image 2">
          <a:extLst>
            <a:ext uri="{FF2B5EF4-FFF2-40B4-BE49-F238E27FC236}">
              <a16:creationId xmlns:a16="http://schemas.microsoft.com/office/drawing/2014/main" id="{B56011BD-52AB-4160-AAE2-4D1D49920D03}"/>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0453"/>
        <a:stretch/>
      </xdr:blipFill>
      <xdr:spPr bwMode="auto">
        <a:xfrm>
          <a:off x="7298531" y="250032"/>
          <a:ext cx="1125140" cy="3810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202405</xdr:colOff>
      <xdr:row>0</xdr:row>
      <xdr:rowOff>166686</xdr:rowOff>
    </xdr:from>
    <xdr:to>
      <xdr:col>1</xdr:col>
      <xdr:colOff>118506</xdr:colOff>
      <xdr:row>2</xdr:row>
      <xdr:rowOff>5555</xdr:rowOff>
    </xdr:to>
    <xdr:pic>
      <xdr:nvPicPr>
        <xdr:cNvPr id="13" name="Imagen 12">
          <a:extLst>
            <a:ext uri="{FF2B5EF4-FFF2-40B4-BE49-F238E27FC236}">
              <a16:creationId xmlns:a16="http://schemas.microsoft.com/office/drawing/2014/main" id="{97D4919B-9E24-483D-81CA-4C22F0100CE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2405" y="166686"/>
          <a:ext cx="1791335" cy="5651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D4923123-FB32-4321-B0A1-40321186E069}"/>
            </a:ext>
          </a:extLst>
        </xdr:cNvPr>
        <xdr:cNvSpPr txBox="1"/>
      </xdr:nvSpPr>
      <xdr:spPr>
        <a:xfrm>
          <a:off x="15043785" y="78257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57782D06-8A70-4EC3-A344-863D390DA6BE}"/>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1610936</xdr:colOff>
      <xdr:row>0</xdr:row>
      <xdr:rowOff>224895</xdr:rowOff>
    </xdr:from>
    <xdr:to>
      <xdr:col>4</xdr:col>
      <xdr:colOff>3148104</xdr:colOff>
      <xdr:row>0</xdr:row>
      <xdr:rowOff>773535</xdr:rowOff>
    </xdr:to>
    <xdr:pic>
      <xdr:nvPicPr>
        <xdr:cNvPr id="4" name="Picture 9">
          <a:extLst>
            <a:ext uri="{FF2B5EF4-FFF2-40B4-BE49-F238E27FC236}">
              <a16:creationId xmlns:a16="http://schemas.microsoft.com/office/drawing/2014/main" id="{23381FF4-5A63-4A49-9BBE-7D9E449A19C7}"/>
            </a:ext>
          </a:extLst>
        </xdr:cNvPr>
        <xdr:cNvPicPr>
          <a:picLocks noChangeAspect="1"/>
        </xdr:cNvPicPr>
      </xdr:nvPicPr>
      <xdr:blipFill>
        <a:blip xmlns:r="http://schemas.openxmlformats.org/officeDocument/2006/relationships" r:embed="rId2"/>
        <a:stretch>
          <a:fillRect/>
        </a:stretch>
      </xdr:blipFill>
      <xdr:spPr>
        <a:xfrm>
          <a:off x="12619115"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2" name="CuadroTexto 1">
          <a:extLst>
            <a:ext uri="{FF2B5EF4-FFF2-40B4-BE49-F238E27FC236}">
              <a16:creationId xmlns:a16="http://schemas.microsoft.com/office/drawing/2014/main" id="{0D181511-9E7E-4D2C-AB20-DFB70BDEF037}"/>
            </a:ext>
          </a:extLst>
        </xdr:cNvPr>
        <xdr:cNvSpPr txBox="1"/>
      </xdr:nvSpPr>
      <xdr:spPr>
        <a:xfrm>
          <a:off x="11191451" y="157310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775298</xdr:rowOff>
    </xdr:to>
    <xdr:pic>
      <xdr:nvPicPr>
        <xdr:cNvPr id="4" name="Picture 10">
          <a:extLst>
            <a:ext uri="{FF2B5EF4-FFF2-40B4-BE49-F238E27FC236}">
              <a16:creationId xmlns:a16="http://schemas.microsoft.com/office/drawing/2014/main" id="{C0D22B3D-5E5C-427D-8C79-C3D2626A188D}"/>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941915</xdr:rowOff>
    </xdr:to>
    <xdr:pic>
      <xdr:nvPicPr>
        <xdr:cNvPr id="5" name="Imagen 4">
          <a:extLst>
            <a:ext uri="{FF2B5EF4-FFF2-40B4-BE49-F238E27FC236}">
              <a16:creationId xmlns:a16="http://schemas.microsoft.com/office/drawing/2014/main" id="{FB02383C-A2A8-4339-852F-165B5F54B90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317500</xdr:colOff>
      <xdr:row>0</xdr:row>
      <xdr:rowOff>84667</xdr:rowOff>
    </xdr:from>
    <xdr:to>
      <xdr:col>2</xdr:col>
      <xdr:colOff>1248833</xdr:colOff>
      <xdr:row>2</xdr:row>
      <xdr:rowOff>264584</xdr:rowOff>
    </xdr:to>
    <xdr:pic>
      <xdr:nvPicPr>
        <xdr:cNvPr id="3" name="Imagen 2">
          <a:extLst>
            <a:ext uri="{FF2B5EF4-FFF2-40B4-BE49-F238E27FC236}">
              <a16:creationId xmlns:a16="http://schemas.microsoft.com/office/drawing/2014/main" id="{E2741C2F-09C9-4CFD-B9CA-A87518E49FF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7500" y="84667"/>
          <a:ext cx="3714750" cy="8572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0</xdr:colOff>
      <xdr:row>2</xdr:row>
      <xdr:rowOff>209550</xdr:rowOff>
    </xdr:to>
    <xdr:pic>
      <xdr:nvPicPr>
        <xdr:cNvPr id="3" name="Imagen 2">
          <a:extLst>
            <a:ext uri="{FF2B5EF4-FFF2-40B4-BE49-F238E27FC236}">
              <a16:creationId xmlns:a16="http://schemas.microsoft.com/office/drawing/2014/main" id="{E014E28A-9811-4201-B9D2-45258299FDD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47625"/>
          <a:ext cx="3714750" cy="8572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251732</xdr:colOff>
      <xdr:row>0</xdr:row>
      <xdr:rowOff>70303</xdr:rowOff>
    </xdr:from>
    <xdr:to>
      <xdr:col>2</xdr:col>
      <xdr:colOff>1911803</xdr:colOff>
      <xdr:row>2</xdr:row>
      <xdr:rowOff>233589</xdr:rowOff>
    </xdr:to>
    <xdr:pic>
      <xdr:nvPicPr>
        <xdr:cNvPr id="3" name="Imagen 2">
          <a:extLst>
            <a:ext uri="{FF2B5EF4-FFF2-40B4-BE49-F238E27FC236}">
              <a16:creationId xmlns:a16="http://schemas.microsoft.com/office/drawing/2014/main" id="{50D71A59-478D-4329-85D2-9FBE33C6556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1732" y="70303"/>
          <a:ext cx="3712482" cy="854982"/>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2362200</xdr:colOff>
      <xdr:row>1</xdr:row>
      <xdr:rowOff>476250</xdr:rowOff>
    </xdr:to>
    <xdr:pic>
      <xdr:nvPicPr>
        <xdr:cNvPr id="3" name="Imagen 2">
          <a:extLst>
            <a:ext uri="{FF2B5EF4-FFF2-40B4-BE49-F238E27FC236}">
              <a16:creationId xmlns:a16="http://schemas.microsoft.com/office/drawing/2014/main" id="{895E4E87-E71F-472E-A9FC-344A0FD2EB2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724150" cy="685800"/>
        </a:xfrm>
        <a:prstGeom prst="rect">
          <a:avLst/>
        </a:prstGeom>
        <a:noFill/>
        <a:ln>
          <a:noFill/>
        </a:ln>
      </xdr:spPr>
    </xdr:pic>
    <xdr:clientData/>
  </xdr:twoCellAnchor>
  <xdr:twoCellAnchor editAs="oneCell">
    <xdr:from>
      <xdr:col>11</xdr:col>
      <xdr:colOff>452437</xdr:colOff>
      <xdr:row>0</xdr:row>
      <xdr:rowOff>107157</xdr:rowOff>
    </xdr:from>
    <xdr:to>
      <xdr:col>12</xdr:col>
      <xdr:colOff>1024688</xdr:colOff>
      <xdr:row>1</xdr:row>
      <xdr:rowOff>441484</xdr:rowOff>
    </xdr:to>
    <xdr:pic>
      <xdr:nvPicPr>
        <xdr:cNvPr id="4" name="Picture 10">
          <a:extLst>
            <a:ext uri="{FF2B5EF4-FFF2-40B4-BE49-F238E27FC236}">
              <a16:creationId xmlns:a16="http://schemas.microsoft.com/office/drawing/2014/main" id="{2FFCBA9E-F870-4F4E-A054-B647C5B32E61}"/>
            </a:ext>
          </a:extLst>
        </xdr:cNvPr>
        <xdr:cNvPicPr>
          <a:picLocks noChangeAspect="1"/>
        </xdr:cNvPicPr>
      </xdr:nvPicPr>
      <xdr:blipFill>
        <a:blip xmlns:r="http://schemas.openxmlformats.org/officeDocument/2006/relationships" r:embed="rId2"/>
        <a:stretch>
          <a:fillRect/>
        </a:stretch>
      </xdr:blipFill>
      <xdr:spPr>
        <a:xfrm>
          <a:off x="16966406" y="107157"/>
          <a:ext cx="1739063" cy="5486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243416</xdr:colOff>
      <xdr:row>0</xdr:row>
      <xdr:rowOff>190500</xdr:rowOff>
    </xdr:from>
    <xdr:to>
      <xdr:col>2</xdr:col>
      <xdr:colOff>813706</xdr:colOff>
      <xdr:row>1</xdr:row>
      <xdr:rowOff>698500</xdr:rowOff>
    </xdr:to>
    <xdr:pic>
      <xdr:nvPicPr>
        <xdr:cNvPr id="3" name="Imagen 2">
          <a:extLst>
            <a:ext uri="{FF2B5EF4-FFF2-40B4-BE49-F238E27FC236}">
              <a16:creationId xmlns:a16="http://schemas.microsoft.com/office/drawing/2014/main" id="{B823912F-3605-472F-A4CA-65CFCE548CF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3416" y="190500"/>
          <a:ext cx="3712482" cy="1016000"/>
        </a:xfrm>
        <a:prstGeom prst="rect">
          <a:avLst/>
        </a:prstGeom>
        <a:noFill/>
        <a:ln>
          <a:noFill/>
        </a:ln>
      </xdr:spPr>
    </xdr:pic>
    <xdr:clientData/>
  </xdr:twoCellAnchor>
  <xdr:twoCellAnchor editAs="oneCell">
    <xdr:from>
      <xdr:col>11</xdr:col>
      <xdr:colOff>518584</xdr:colOff>
      <xdr:row>0</xdr:row>
      <xdr:rowOff>444500</xdr:rowOff>
    </xdr:from>
    <xdr:to>
      <xdr:col>12</xdr:col>
      <xdr:colOff>1082897</xdr:colOff>
      <xdr:row>1</xdr:row>
      <xdr:rowOff>485140</xdr:rowOff>
    </xdr:to>
    <xdr:pic>
      <xdr:nvPicPr>
        <xdr:cNvPr id="4" name="Picture 10">
          <a:extLst>
            <a:ext uri="{FF2B5EF4-FFF2-40B4-BE49-F238E27FC236}">
              <a16:creationId xmlns:a16="http://schemas.microsoft.com/office/drawing/2014/main" id="{B1FEDD16-F7BE-4B93-99B1-5ED5F3059713}"/>
            </a:ext>
          </a:extLst>
        </xdr:cNvPr>
        <xdr:cNvPicPr>
          <a:picLocks noChangeAspect="1"/>
        </xdr:cNvPicPr>
      </xdr:nvPicPr>
      <xdr:blipFill>
        <a:blip xmlns:r="http://schemas.openxmlformats.org/officeDocument/2006/relationships" r:embed="rId2"/>
        <a:stretch>
          <a:fillRect/>
        </a:stretch>
      </xdr:blipFill>
      <xdr:spPr>
        <a:xfrm>
          <a:off x="17536584" y="444500"/>
          <a:ext cx="1739063"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105833</xdr:colOff>
      <xdr:row>0</xdr:row>
      <xdr:rowOff>38100</xdr:rowOff>
    </xdr:from>
    <xdr:to>
      <xdr:col>1</xdr:col>
      <xdr:colOff>2148416</xdr:colOff>
      <xdr:row>1</xdr:row>
      <xdr:rowOff>473982</xdr:rowOff>
    </xdr:to>
    <xdr:pic>
      <xdr:nvPicPr>
        <xdr:cNvPr id="3" name="Imagen 2">
          <a:extLst>
            <a:ext uri="{FF2B5EF4-FFF2-40B4-BE49-F238E27FC236}">
              <a16:creationId xmlns:a16="http://schemas.microsoft.com/office/drawing/2014/main" id="{978ABBA6-7034-401B-B1EE-0C8285EF75F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833" y="38100"/>
          <a:ext cx="3270250" cy="859215"/>
        </a:xfrm>
        <a:prstGeom prst="rect">
          <a:avLst/>
        </a:prstGeom>
        <a:noFill/>
        <a:ln>
          <a:noFill/>
        </a:ln>
      </xdr:spPr>
    </xdr:pic>
    <xdr:clientData/>
  </xdr:twoCellAnchor>
  <xdr:twoCellAnchor editAs="oneCell">
    <xdr:from>
      <xdr:col>11</xdr:col>
      <xdr:colOff>973667</xdr:colOff>
      <xdr:row>0</xdr:row>
      <xdr:rowOff>254000</xdr:rowOff>
    </xdr:from>
    <xdr:to>
      <xdr:col>12</xdr:col>
      <xdr:colOff>1537980</xdr:colOff>
      <xdr:row>1</xdr:row>
      <xdr:rowOff>379307</xdr:rowOff>
    </xdr:to>
    <xdr:pic>
      <xdr:nvPicPr>
        <xdr:cNvPr id="4" name="Picture 10">
          <a:extLst>
            <a:ext uri="{FF2B5EF4-FFF2-40B4-BE49-F238E27FC236}">
              <a16:creationId xmlns:a16="http://schemas.microsoft.com/office/drawing/2014/main" id="{A477350A-78FB-4DF1-9F08-0EE172B86137}"/>
            </a:ext>
          </a:extLst>
        </xdr:cNvPr>
        <xdr:cNvPicPr>
          <a:picLocks noChangeAspect="1"/>
        </xdr:cNvPicPr>
      </xdr:nvPicPr>
      <xdr:blipFill>
        <a:blip xmlns:r="http://schemas.openxmlformats.org/officeDocument/2006/relationships" r:embed="rId2"/>
        <a:stretch>
          <a:fillRect/>
        </a:stretch>
      </xdr:blipFill>
      <xdr:spPr>
        <a:xfrm>
          <a:off x="17494250" y="254000"/>
          <a:ext cx="1739063"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169334</xdr:colOff>
      <xdr:row>0</xdr:row>
      <xdr:rowOff>63499</xdr:rowOff>
    </xdr:from>
    <xdr:to>
      <xdr:col>1</xdr:col>
      <xdr:colOff>2053167</xdr:colOff>
      <xdr:row>1</xdr:row>
      <xdr:rowOff>463398</xdr:rowOff>
    </xdr:to>
    <xdr:pic>
      <xdr:nvPicPr>
        <xdr:cNvPr id="3" name="Imagen 2">
          <a:extLst>
            <a:ext uri="{FF2B5EF4-FFF2-40B4-BE49-F238E27FC236}">
              <a16:creationId xmlns:a16="http://schemas.microsoft.com/office/drawing/2014/main" id="{6E25B5C6-5BF2-4333-96E5-A9D9270419B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9334" y="63499"/>
          <a:ext cx="3111500" cy="854982"/>
        </a:xfrm>
        <a:prstGeom prst="rect">
          <a:avLst/>
        </a:prstGeom>
        <a:noFill/>
        <a:ln>
          <a:noFill/>
        </a:ln>
      </xdr:spPr>
    </xdr:pic>
    <xdr:clientData/>
  </xdr:twoCellAnchor>
  <xdr:twoCellAnchor editAs="oneCell">
    <xdr:from>
      <xdr:col>11</xdr:col>
      <xdr:colOff>698501</xdr:colOff>
      <xdr:row>0</xdr:row>
      <xdr:rowOff>275167</xdr:rowOff>
    </xdr:from>
    <xdr:to>
      <xdr:col>12</xdr:col>
      <xdr:colOff>1262814</xdr:colOff>
      <xdr:row>1</xdr:row>
      <xdr:rowOff>368724</xdr:rowOff>
    </xdr:to>
    <xdr:pic>
      <xdr:nvPicPr>
        <xdr:cNvPr id="4" name="Picture 10">
          <a:extLst>
            <a:ext uri="{FF2B5EF4-FFF2-40B4-BE49-F238E27FC236}">
              <a16:creationId xmlns:a16="http://schemas.microsoft.com/office/drawing/2014/main" id="{BFC7280D-C4AF-478E-8CE7-2E4BE9B27462}"/>
            </a:ext>
          </a:extLst>
        </xdr:cNvPr>
        <xdr:cNvPicPr>
          <a:picLocks noChangeAspect="1"/>
        </xdr:cNvPicPr>
      </xdr:nvPicPr>
      <xdr:blipFill>
        <a:blip xmlns:r="http://schemas.openxmlformats.org/officeDocument/2006/relationships" r:embed="rId2"/>
        <a:stretch>
          <a:fillRect/>
        </a:stretch>
      </xdr:blipFill>
      <xdr:spPr>
        <a:xfrm>
          <a:off x="17219084" y="275167"/>
          <a:ext cx="1739063"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sharepoint.com/Users/Kguarinb/Downloads/SIGCMA_PLANES%20DE%20ACCI&#211;N_2023_%20CENDOJ%2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J22"/>
  <sheetViews>
    <sheetView showGridLines="0" topLeftCell="A10" zoomScale="85" zoomScaleNormal="85" workbookViewId="0">
      <selection activeCell="B16" sqref="B16"/>
    </sheetView>
  </sheetViews>
  <sheetFormatPr baseColWidth="10" defaultColWidth="11.42578125" defaultRowHeight="15"/>
  <cols>
    <col min="1" max="1" width="28.140625" customWidth="1"/>
    <col min="2" max="2" width="18" customWidth="1"/>
    <col min="3" max="3" width="18.42578125" style="6" customWidth="1"/>
    <col min="4" max="4" width="30" customWidth="1"/>
    <col min="5" max="5" width="23.140625" customWidth="1"/>
    <col min="6" max="8" width="12.42578125" customWidth="1"/>
  </cols>
  <sheetData>
    <row r="1" spans="1:10" ht="42" customHeight="1">
      <c r="A1" s="266" t="s">
        <v>0</v>
      </c>
      <c r="B1" s="266"/>
      <c r="C1" s="266"/>
      <c r="D1" s="266"/>
      <c r="E1" s="266"/>
      <c r="F1" s="266"/>
    </row>
    <row r="3" spans="1:10" ht="6" customHeight="1">
      <c r="J3" t="s">
        <v>1</v>
      </c>
    </row>
    <row r="4" spans="1:10" ht="33.75">
      <c r="A4" s="267" t="s">
        <v>2</v>
      </c>
      <c r="B4" s="267"/>
      <c r="C4" s="267"/>
      <c r="D4" s="267"/>
      <c r="E4" s="267"/>
      <c r="F4" s="267"/>
      <c r="G4" s="267"/>
      <c r="H4" s="267"/>
      <c r="I4" s="267"/>
    </row>
    <row r="6" spans="1:10" s="7" customFormat="1" ht="81.75" customHeight="1">
      <c r="A6" s="8" t="s">
        <v>3</v>
      </c>
      <c r="B6" s="265" t="s">
        <v>4</v>
      </c>
      <c r="C6" s="268"/>
      <c r="D6" s="268"/>
      <c r="E6" s="268"/>
      <c r="F6" s="268"/>
      <c r="G6" s="268"/>
      <c r="H6" s="268"/>
      <c r="I6" s="268"/>
    </row>
    <row r="7" spans="1:10" s="7" customFormat="1" ht="16.899999999999999" customHeight="1">
      <c r="A7" s="12"/>
      <c r="B7" s="13"/>
      <c r="C7" s="13"/>
      <c r="D7" s="12"/>
      <c r="E7" s="11"/>
    </row>
    <row r="8" spans="1:10" s="7" customFormat="1" ht="84" customHeight="1">
      <c r="A8" s="8" t="s">
        <v>5</v>
      </c>
      <c r="B8" s="187" t="s">
        <v>6</v>
      </c>
      <c r="C8" s="265" t="s">
        <v>7</v>
      </c>
      <c r="D8" s="265"/>
      <c r="E8" s="265"/>
      <c r="F8" s="265"/>
      <c r="G8" s="265"/>
      <c r="H8" s="265"/>
      <c r="I8" s="265"/>
    </row>
    <row r="9" spans="1:10" ht="32.25" customHeight="1">
      <c r="A9" s="10"/>
    </row>
    <row r="10" spans="1:10" ht="32.25" customHeight="1">
      <c r="A10" s="9" t="s">
        <v>8</v>
      </c>
      <c r="B10" s="265"/>
      <c r="C10" s="265"/>
      <c r="D10" s="265"/>
      <c r="E10" s="265"/>
      <c r="F10" s="265"/>
      <c r="G10" s="265"/>
      <c r="H10" s="265"/>
      <c r="I10" s="265"/>
    </row>
    <row r="11" spans="1:10" s="7" customFormat="1" ht="69" customHeight="1">
      <c r="A11" s="9" t="s">
        <v>9</v>
      </c>
      <c r="B11" s="265" t="s">
        <v>10</v>
      </c>
      <c r="C11" s="265"/>
      <c r="D11" s="265"/>
      <c r="E11" s="265"/>
      <c r="F11" s="265"/>
      <c r="G11" s="265"/>
      <c r="H11" s="265"/>
      <c r="I11" s="265"/>
    </row>
    <row r="12" spans="1:10" s="7" customFormat="1" ht="54" customHeight="1">
      <c r="A12" s="9" t="s">
        <v>11</v>
      </c>
      <c r="B12" s="265" t="s">
        <v>10</v>
      </c>
      <c r="C12" s="265"/>
      <c r="D12" s="265"/>
      <c r="E12" s="265"/>
      <c r="F12" s="265"/>
      <c r="G12" s="265"/>
      <c r="H12" s="265"/>
      <c r="I12" s="265"/>
    </row>
    <row r="13" spans="1:10" s="7" customFormat="1" ht="54" customHeight="1">
      <c r="A13" s="8" t="s">
        <v>12</v>
      </c>
      <c r="B13" s="265"/>
      <c r="C13" s="265"/>
      <c r="D13" s="265"/>
      <c r="E13" s="265"/>
      <c r="F13" s="265"/>
      <c r="G13" s="265"/>
      <c r="H13" s="265"/>
      <c r="I13" s="265"/>
    </row>
    <row r="15" spans="1:10" s="7" customFormat="1" ht="54.75" customHeight="1">
      <c r="A15" s="8" t="s">
        <v>13</v>
      </c>
      <c r="B15" s="264" t="s">
        <v>14</v>
      </c>
      <c r="C15" s="264"/>
      <c r="D15" s="264"/>
      <c r="E15" s="264"/>
      <c r="F15" s="264"/>
      <c r="G15" s="264"/>
      <c r="H15" s="264"/>
      <c r="I15" s="264"/>
    </row>
    <row r="18" spans="2:5" ht="15.75" thickBot="1"/>
    <row r="19" spans="2:5">
      <c r="B19" s="254" t="s">
        <v>15</v>
      </c>
      <c r="C19" s="255" t="s">
        <v>16</v>
      </c>
      <c r="D19" s="255" t="s">
        <v>17</v>
      </c>
      <c r="E19" s="255" t="s">
        <v>18</v>
      </c>
    </row>
    <row r="20" spans="2:5" ht="15.75" thickBot="1">
      <c r="B20" s="256" t="s">
        <v>19</v>
      </c>
      <c r="C20" s="257" t="s">
        <v>20</v>
      </c>
      <c r="D20" s="257" t="s">
        <v>21</v>
      </c>
      <c r="E20" s="257" t="s">
        <v>22</v>
      </c>
    </row>
    <row r="21" spans="2:5">
      <c r="B21" s="258" t="s">
        <v>23</v>
      </c>
      <c r="C21" s="259" t="s">
        <v>13</v>
      </c>
      <c r="D21" s="259" t="s">
        <v>13</v>
      </c>
      <c r="E21" s="259" t="s">
        <v>13</v>
      </c>
    </row>
    <row r="22" spans="2:5" ht="15.75" thickBot="1">
      <c r="B22" s="256">
        <v>1</v>
      </c>
      <c r="C22" s="260">
        <v>45243</v>
      </c>
      <c r="D22" s="260">
        <v>45272</v>
      </c>
      <c r="E22" s="260">
        <v>45273</v>
      </c>
    </row>
  </sheetData>
  <mergeCells count="9">
    <mergeCell ref="B15:I15"/>
    <mergeCell ref="B10:I10"/>
    <mergeCell ref="B12:I12"/>
    <mergeCell ref="B13:I13"/>
    <mergeCell ref="A1:F1"/>
    <mergeCell ref="A4:I4"/>
    <mergeCell ref="B6:I6"/>
    <mergeCell ref="C8:I8"/>
    <mergeCell ref="B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B2:J30"/>
  <sheetViews>
    <sheetView workbookViewId="0">
      <selection activeCell="M33" sqref="M33"/>
    </sheetView>
  </sheetViews>
  <sheetFormatPr baseColWidth="10" defaultColWidth="11.42578125" defaultRowHeight="15"/>
  <sheetData>
    <row r="2" spans="2:10" ht="18.75">
      <c r="B2" s="269" t="s">
        <v>24</v>
      </c>
      <c r="C2" s="269"/>
      <c r="D2" s="269"/>
      <c r="E2" s="269"/>
      <c r="F2" s="269"/>
      <c r="G2" s="269"/>
      <c r="H2" s="269"/>
      <c r="I2" s="269"/>
      <c r="J2" s="269"/>
    </row>
    <row r="3" spans="2:10" ht="15.75" thickBot="1"/>
    <row r="4" spans="2:10">
      <c r="B4" s="270" t="s">
        <v>25</v>
      </c>
      <c r="C4" s="271"/>
      <c r="D4" s="271"/>
      <c r="E4" s="271"/>
      <c r="F4" s="271"/>
      <c r="G4" s="271"/>
      <c r="H4" s="271"/>
      <c r="I4" s="271"/>
      <c r="J4" s="272"/>
    </row>
    <row r="5" spans="2:10">
      <c r="B5" s="273"/>
      <c r="C5" s="274"/>
      <c r="D5" s="274"/>
      <c r="E5" s="274"/>
      <c r="F5" s="274"/>
      <c r="G5" s="274"/>
      <c r="H5" s="274"/>
      <c r="I5" s="274"/>
      <c r="J5" s="275"/>
    </row>
    <row r="6" spans="2:10">
      <c r="B6" s="273"/>
      <c r="C6" s="274"/>
      <c r="D6" s="274"/>
      <c r="E6" s="274"/>
      <c r="F6" s="274"/>
      <c r="G6" s="274"/>
      <c r="H6" s="274"/>
      <c r="I6" s="274"/>
      <c r="J6" s="275"/>
    </row>
    <row r="7" spans="2:10" ht="15.75" thickBot="1">
      <c r="B7" s="276"/>
      <c r="C7" s="277"/>
      <c r="D7" s="277"/>
      <c r="E7" s="277"/>
      <c r="F7" s="277"/>
      <c r="G7" s="277"/>
      <c r="H7" s="277"/>
      <c r="I7" s="277"/>
      <c r="J7" s="278"/>
    </row>
    <row r="8" spans="2:10" ht="15.75" thickBot="1"/>
    <row r="9" spans="2:10">
      <c r="B9" s="270" t="s">
        <v>26</v>
      </c>
      <c r="C9" s="271"/>
      <c r="D9" s="271"/>
      <c r="E9" s="271"/>
      <c r="F9" s="271"/>
      <c r="G9" s="271"/>
      <c r="H9" s="271"/>
      <c r="I9" s="271"/>
      <c r="J9" s="272"/>
    </row>
    <row r="10" spans="2:10">
      <c r="B10" s="273"/>
      <c r="C10" s="274"/>
      <c r="D10" s="274"/>
      <c r="E10" s="274"/>
      <c r="F10" s="274"/>
      <c r="G10" s="274"/>
      <c r="H10" s="274"/>
      <c r="I10" s="274"/>
      <c r="J10" s="275"/>
    </row>
    <row r="11" spans="2:10">
      <c r="B11" s="273"/>
      <c r="C11" s="274"/>
      <c r="D11" s="274"/>
      <c r="E11" s="274"/>
      <c r="F11" s="274"/>
      <c r="G11" s="274"/>
      <c r="H11" s="274"/>
      <c r="I11" s="274"/>
      <c r="J11" s="275"/>
    </row>
    <row r="12" spans="2:10">
      <c r="B12" s="273"/>
      <c r="C12" s="274"/>
      <c r="D12" s="274"/>
      <c r="E12" s="274"/>
      <c r="F12" s="274"/>
      <c r="G12" s="274"/>
      <c r="H12" s="274"/>
      <c r="I12" s="274"/>
      <c r="J12" s="275"/>
    </row>
    <row r="13" spans="2:10">
      <c r="B13" s="273"/>
      <c r="C13" s="274"/>
      <c r="D13" s="274"/>
      <c r="E13" s="274"/>
      <c r="F13" s="274"/>
      <c r="G13" s="274"/>
      <c r="H13" s="274"/>
      <c r="I13" s="274"/>
      <c r="J13" s="275"/>
    </row>
    <row r="14" spans="2:10">
      <c r="B14" s="273"/>
      <c r="C14" s="274"/>
      <c r="D14" s="274"/>
      <c r="E14" s="274"/>
      <c r="F14" s="274"/>
      <c r="G14" s="274"/>
      <c r="H14" s="274"/>
      <c r="I14" s="274"/>
      <c r="J14" s="275"/>
    </row>
    <row r="15" spans="2:10" ht="15.75" thickBot="1">
      <c r="B15" s="276"/>
      <c r="C15" s="277"/>
      <c r="D15" s="277"/>
      <c r="E15" s="277"/>
      <c r="F15" s="277"/>
      <c r="G15" s="277"/>
      <c r="H15" s="277"/>
      <c r="I15" s="277"/>
      <c r="J15" s="278"/>
    </row>
    <row r="16" spans="2:10" ht="15.75" thickBot="1"/>
    <row r="17" spans="2:10">
      <c r="B17" s="270" t="s">
        <v>27</v>
      </c>
      <c r="C17" s="271"/>
      <c r="D17" s="271"/>
      <c r="E17" s="271"/>
      <c r="F17" s="271"/>
      <c r="G17" s="271"/>
      <c r="H17" s="271"/>
      <c r="I17" s="271"/>
      <c r="J17" s="272"/>
    </row>
    <row r="18" spans="2:10">
      <c r="B18" s="273"/>
      <c r="C18" s="274"/>
      <c r="D18" s="274"/>
      <c r="E18" s="274"/>
      <c r="F18" s="274"/>
      <c r="G18" s="274"/>
      <c r="H18" s="274"/>
      <c r="I18" s="274"/>
      <c r="J18" s="275"/>
    </row>
    <row r="19" spans="2:10">
      <c r="B19" s="273"/>
      <c r="C19" s="274"/>
      <c r="D19" s="274"/>
      <c r="E19" s="274"/>
      <c r="F19" s="274"/>
      <c r="G19" s="274"/>
      <c r="H19" s="274"/>
      <c r="I19" s="274"/>
      <c r="J19" s="275"/>
    </row>
    <row r="20" spans="2:10" ht="15.75" thickBot="1">
      <c r="B20" s="276"/>
      <c r="C20" s="277"/>
      <c r="D20" s="277"/>
      <c r="E20" s="277"/>
      <c r="F20" s="277"/>
      <c r="G20" s="277"/>
      <c r="H20" s="277"/>
      <c r="I20" s="277"/>
      <c r="J20" s="278"/>
    </row>
    <row r="21" spans="2:10" ht="15.75" thickBot="1"/>
    <row r="22" spans="2:10">
      <c r="B22" s="270" t="s">
        <v>28</v>
      </c>
      <c r="C22" s="271"/>
      <c r="D22" s="271"/>
      <c r="E22" s="271"/>
      <c r="F22" s="271"/>
      <c r="G22" s="271"/>
      <c r="H22" s="271"/>
      <c r="I22" s="271"/>
      <c r="J22" s="272"/>
    </row>
    <row r="23" spans="2:10">
      <c r="B23" s="273"/>
      <c r="C23" s="274"/>
      <c r="D23" s="274"/>
      <c r="E23" s="274"/>
      <c r="F23" s="274"/>
      <c r="G23" s="274"/>
      <c r="H23" s="274"/>
      <c r="I23" s="274"/>
      <c r="J23" s="275"/>
    </row>
    <row r="24" spans="2:10">
      <c r="B24" s="273"/>
      <c r="C24" s="274"/>
      <c r="D24" s="274"/>
      <c r="E24" s="274"/>
      <c r="F24" s="274"/>
      <c r="G24" s="274"/>
      <c r="H24" s="274"/>
      <c r="I24" s="274"/>
      <c r="J24" s="275"/>
    </row>
    <row r="25" spans="2:10">
      <c r="B25" s="273"/>
      <c r="C25" s="274"/>
      <c r="D25" s="274"/>
      <c r="E25" s="274"/>
      <c r="F25" s="274"/>
      <c r="G25" s="274"/>
      <c r="H25" s="274"/>
      <c r="I25" s="274"/>
      <c r="J25" s="275"/>
    </row>
    <row r="26" spans="2:10">
      <c r="B26" s="273"/>
      <c r="C26" s="274"/>
      <c r="D26" s="274"/>
      <c r="E26" s="274"/>
      <c r="F26" s="274"/>
      <c r="G26" s="274"/>
      <c r="H26" s="274"/>
      <c r="I26" s="274"/>
      <c r="J26" s="275"/>
    </row>
    <row r="27" spans="2:10">
      <c r="B27" s="273"/>
      <c r="C27" s="274"/>
      <c r="D27" s="274"/>
      <c r="E27" s="274"/>
      <c r="F27" s="274"/>
      <c r="G27" s="274"/>
      <c r="H27" s="274"/>
      <c r="I27" s="274"/>
      <c r="J27" s="275"/>
    </row>
    <row r="28" spans="2:10">
      <c r="B28" s="273"/>
      <c r="C28" s="274"/>
      <c r="D28" s="274"/>
      <c r="E28" s="274"/>
      <c r="F28" s="274"/>
      <c r="G28" s="274"/>
      <c r="H28" s="274"/>
      <c r="I28" s="274"/>
      <c r="J28" s="275"/>
    </row>
    <row r="29" spans="2:10">
      <c r="B29" s="273"/>
      <c r="C29" s="274"/>
      <c r="D29" s="274"/>
      <c r="E29" s="274"/>
      <c r="F29" s="274"/>
      <c r="G29" s="274"/>
      <c r="H29" s="274"/>
      <c r="I29" s="274"/>
      <c r="J29" s="275"/>
    </row>
    <row r="30" spans="2:10" ht="15.75" thickBot="1">
      <c r="B30" s="276"/>
      <c r="C30" s="277"/>
      <c r="D30" s="277"/>
      <c r="E30" s="277"/>
      <c r="F30" s="277"/>
      <c r="G30" s="277"/>
      <c r="H30" s="277"/>
      <c r="I30" s="277"/>
      <c r="J30" s="278"/>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tabColor theme="4" tint="-0.249977111117893"/>
  </sheetPr>
  <dimension ref="A1:J82"/>
  <sheetViews>
    <sheetView showGridLines="0" zoomScale="55" zoomScaleNormal="55" zoomScaleSheetLayoutView="100" workbookViewId="0">
      <selection activeCell="B7" sqref="B7:C7"/>
    </sheetView>
  </sheetViews>
  <sheetFormatPr baseColWidth="10" defaultColWidth="10.42578125" defaultRowHeight="14.25"/>
  <cols>
    <col min="1" max="1" width="53.28515625" style="224" customWidth="1"/>
    <col min="2" max="2" width="15.42578125" style="225" customWidth="1"/>
    <col min="3" max="3" width="72.140625" style="192" customWidth="1"/>
    <col min="4" max="4" width="24.140625" style="225" customWidth="1"/>
    <col min="5" max="5" width="55.85546875" style="192" customWidth="1"/>
    <col min="6" max="6" width="4.7109375" style="192" customWidth="1"/>
    <col min="7" max="16384" width="10.42578125" style="192"/>
  </cols>
  <sheetData>
    <row r="1" spans="1:8" ht="80.099999999999994" customHeight="1">
      <c r="A1" s="190"/>
      <c r="B1" s="286" t="s">
        <v>29</v>
      </c>
      <c r="C1" s="286"/>
      <c r="D1" s="286"/>
      <c r="E1" s="190"/>
      <c r="F1" s="191"/>
      <c r="G1" s="191"/>
      <c r="H1" s="191"/>
    </row>
    <row r="2" spans="1:8" ht="54.75" customHeight="1">
      <c r="A2" s="193" t="s">
        <v>30</v>
      </c>
      <c r="B2" s="287" t="s">
        <v>31</v>
      </c>
      <c r="C2" s="288"/>
      <c r="D2" s="194" t="s">
        <v>32</v>
      </c>
      <c r="E2" s="195" t="s">
        <v>33</v>
      </c>
    </row>
    <row r="3" spans="1:8" ht="16.7" customHeight="1">
      <c r="A3" s="196"/>
      <c r="B3" s="197"/>
      <c r="C3" s="197"/>
      <c r="D3" s="198"/>
      <c r="E3" s="197"/>
    </row>
    <row r="4" spans="1:8" ht="54.75" customHeight="1">
      <c r="A4" s="193" t="s">
        <v>34</v>
      </c>
      <c r="B4" s="289" t="s">
        <v>35</v>
      </c>
      <c r="C4" s="290"/>
      <c r="D4" s="290"/>
      <c r="E4" s="290"/>
    </row>
    <row r="5" spans="1:8" ht="13.35" customHeight="1">
      <c r="A5" s="199"/>
      <c r="B5" s="200"/>
      <c r="D5" s="198"/>
      <c r="E5" s="198"/>
    </row>
    <row r="6" spans="1:8" ht="21" customHeight="1">
      <c r="A6" s="291" t="s">
        <v>36</v>
      </c>
      <c r="B6" s="292" t="s">
        <v>37</v>
      </c>
      <c r="C6" s="292"/>
      <c r="D6" s="292" t="s">
        <v>38</v>
      </c>
      <c r="E6" s="292"/>
    </row>
    <row r="7" spans="1:8" ht="174" customHeight="1">
      <c r="A7" s="291"/>
      <c r="B7" s="293" t="s">
        <v>39</v>
      </c>
      <c r="C7" s="294"/>
      <c r="D7" s="295" t="s">
        <v>1</v>
      </c>
      <c r="E7" s="295"/>
    </row>
    <row r="8" spans="1:8" ht="21" customHeight="1">
      <c r="A8" s="199"/>
      <c r="B8" s="200"/>
      <c r="D8" s="198"/>
      <c r="E8" s="198"/>
    </row>
    <row r="9" spans="1:8" ht="20.100000000000001" customHeight="1">
      <c r="A9" s="283" t="s">
        <v>40</v>
      </c>
      <c r="B9" s="283"/>
      <c r="C9" s="283"/>
      <c r="D9" s="283"/>
      <c r="E9" s="283"/>
    </row>
    <row r="10" spans="1:8" ht="20.100000000000001" customHeight="1">
      <c r="A10" s="201" t="s">
        <v>41</v>
      </c>
      <c r="B10" s="201" t="s">
        <v>42</v>
      </c>
      <c r="C10" s="201" t="s">
        <v>43</v>
      </c>
      <c r="D10" s="201" t="s">
        <v>44</v>
      </c>
      <c r="E10" s="201" t="s">
        <v>45</v>
      </c>
    </row>
    <row r="11" spans="1:8" s="205" customFormat="1" ht="118.5" customHeight="1">
      <c r="A11" s="284" t="s">
        <v>46</v>
      </c>
      <c r="B11" s="202">
        <v>1</v>
      </c>
      <c r="C11" s="203" t="s">
        <v>47</v>
      </c>
      <c r="D11" s="204">
        <v>1</v>
      </c>
      <c r="E11" s="203" t="s">
        <v>48</v>
      </c>
    </row>
    <row r="12" spans="1:8" s="205" customFormat="1" ht="113.25" customHeight="1">
      <c r="A12" s="284"/>
      <c r="B12" s="202">
        <v>2</v>
      </c>
      <c r="C12" s="203" t="s">
        <v>49</v>
      </c>
      <c r="D12" s="204"/>
      <c r="E12" s="203"/>
    </row>
    <row r="13" spans="1:8" ht="80.099999999999994" customHeight="1">
      <c r="A13" s="285" t="s">
        <v>50</v>
      </c>
      <c r="B13" s="206">
        <v>3</v>
      </c>
      <c r="C13" s="207" t="s">
        <v>51</v>
      </c>
      <c r="D13" s="206">
        <v>2</v>
      </c>
      <c r="E13" s="207" t="s">
        <v>52</v>
      </c>
    </row>
    <row r="14" spans="1:8" ht="80.099999999999994" customHeight="1">
      <c r="A14" s="285"/>
      <c r="B14" s="206">
        <v>4</v>
      </c>
      <c r="C14" s="207" t="s">
        <v>53</v>
      </c>
      <c r="D14" s="206"/>
      <c r="E14" s="207"/>
    </row>
    <row r="15" spans="1:8" ht="80.099999999999994" customHeight="1">
      <c r="A15" s="285"/>
      <c r="B15" s="206">
        <v>5</v>
      </c>
      <c r="C15" s="207" t="s">
        <v>54</v>
      </c>
      <c r="D15" s="206"/>
      <c r="E15" s="207"/>
    </row>
    <row r="16" spans="1:8" ht="80.099999999999994" customHeight="1">
      <c r="A16" s="279" t="s">
        <v>55</v>
      </c>
      <c r="B16" s="206">
        <v>6</v>
      </c>
      <c r="C16" s="207" t="s">
        <v>56</v>
      </c>
      <c r="D16" s="206">
        <v>3</v>
      </c>
      <c r="E16" s="203" t="s">
        <v>57</v>
      </c>
    </row>
    <row r="17" spans="1:10" ht="80.099999999999994" customHeight="1">
      <c r="A17" s="279"/>
      <c r="B17" s="206">
        <v>7</v>
      </c>
      <c r="C17" s="207" t="s">
        <v>58</v>
      </c>
      <c r="D17" s="206">
        <v>4</v>
      </c>
      <c r="E17" s="203" t="s">
        <v>59</v>
      </c>
    </row>
    <row r="18" spans="1:10" ht="80.099999999999994" customHeight="1">
      <c r="A18" s="279"/>
      <c r="B18" s="206">
        <v>8</v>
      </c>
      <c r="C18" s="207" t="s">
        <v>60</v>
      </c>
      <c r="D18" s="206"/>
      <c r="E18" s="208"/>
    </row>
    <row r="19" spans="1:10" ht="80.099999999999994" customHeight="1">
      <c r="A19" s="279"/>
      <c r="B19" s="206">
        <v>9</v>
      </c>
      <c r="C19" s="207" t="s">
        <v>61</v>
      </c>
      <c r="D19" s="206"/>
      <c r="E19" s="207"/>
    </row>
    <row r="20" spans="1:10" ht="80.099999999999994" customHeight="1">
      <c r="A20" s="279"/>
      <c r="B20" s="206">
        <v>10</v>
      </c>
      <c r="C20" s="207" t="s">
        <v>62</v>
      </c>
      <c r="D20" s="206"/>
      <c r="E20" s="203"/>
      <c r="J20" s="209"/>
    </row>
    <row r="21" spans="1:10" ht="80.099999999999994" customHeight="1">
      <c r="A21" s="279"/>
      <c r="B21" s="206">
        <v>11</v>
      </c>
      <c r="C21" s="207" t="s">
        <v>63</v>
      </c>
      <c r="D21" s="206"/>
      <c r="E21" s="207"/>
      <c r="J21" s="209"/>
    </row>
    <row r="22" spans="1:10" ht="80.099999999999994" customHeight="1">
      <c r="A22" s="279"/>
      <c r="B22" s="206">
        <v>12</v>
      </c>
      <c r="C22" s="207" t="s">
        <v>64</v>
      </c>
      <c r="D22" s="206"/>
      <c r="E22" s="207"/>
      <c r="J22" s="209"/>
    </row>
    <row r="23" spans="1:10" ht="80.099999999999994" customHeight="1">
      <c r="A23" s="279" t="s">
        <v>65</v>
      </c>
      <c r="B23" s="206">
        <v>13</v>
      </c>
      <c r="C23" s="203" t="s">
        <v>66</v>
      </c>
      <c r="D23" s="202">
        <v>5</v>
      </c>
      <c r="E23" s="203" t="s">
        <v>67</v>
      </c>
    </row>
    <row r="24" spans="1:10" ht="80.099999999999994" customHeight="1">
      <c r="A24" s="279"/>
      <c r="B24" s="206">
        <v>14</v>
      </c>
      <c r="C24" s="203" t="s">
        <v>68</v>
      </c>
      <c r="D24" s="202">
        <v>6</v>
      </c>
      <c r="E24" s="203" t="s">
        <v>69</v>
      </c>
    </row>
    <row r="25" spans="1:10" ht="80.099999999999994" customHeight="1">
      <c r="A25" s="279"/>
      <c r="B25" s="206">
        <v>15</v>
      </c>
      <c r="C25" s="203" t="s">
        <v>70</v>
      </c>
      <c r="D25" s="202">
        <v>7</v>
      </c>
      <c r="E25" s="203" t="s">
        <v>71</v>
      </c>
    </row>
    <row r="26" spans="1:10" ht="80.099999999999994" customHeight="1">
      <c r="A26" s="279"/>
      <c r="B26" s="206">
        <v>16</v>
      </c>
      <c r="C26" s="203" t="s">
        <v>72</v>
      </c>
      <c r="D26" s="202"/>
      <c r="E26" s="203"/>
    </row>
    <row r="27" spans="1:10" ht="174.6" customHeight="1">
      <c r="A27" s="210" t="s">
        <v>73</v>
      </c>
      <c r="B27" s="206">
        <v>17</v>
      </c>
      <c r="C27" s="203" t="s">
        <v>74</v>
      </c>
      <c r="D27" s="202">
        <v>8</v>
      </c>
      <c r="E27" s="203" t="s">
        <v>75</v>
      </c>
    </row>
    <row r="28" spans="1:10" ht="48.75" customHeight="1">
      <c r="A28" s="279" t="s">
        <v>76</v>
      </c>
      <c r="B28" s="206">
        <v>18</v>
      </c>
      <c r="C28" s="211" t="s">
        <v>77</v>
      </c>
      <c r="D28" s="206"/>
      <c r="E28" s="207"/>
    </row>
    <row r="29" spans="1:10" ht="87" customHeight="1">
      <c r="A29" s="279"/>
      <c r="B29" s="206">
        <v>19</v>
      </c>
      <c r="C29" s="211" t="s">
        <v>78</v>
      </c>
      <c r="D29" s="206"/>
      <c r="E29" s="207"/>
    </row>
    <row r="30" spans="1:10" ht="20.100000000000001" customHeight="1">
      <c r="A30" s="283" t="s">
        <v>79</v>
      </c>
      <c r="B30" s="283"/>
      <c r="C30" s="283"/>
      <c r="D30" s="283"/>
      <c r="E30" s="283"/>
    </row>
    <row r="31" spans="1:10" ht="20.100000000000001" customHeight="1">
      <c r="A31" s="201" t="s">
        <v>41</v>
      </c>
      <c r="B31" s="201" t="s">
        <v>42</v>
      </c>
      <c r="C31" s="201" t="s">
        <v>80</v>
      </c>
      <c r="D31" s="201" t="s">
        <v>44</v>
      </c>
      <c r="E31" s="201" t="s">
        <v>81</v>
      </c>
    </row>
    <row r="32" spans="1:10" ht="98.45" customHeight="1">
      <c r="A32" s="279" t="s">
        <v>82</v>
      </c>
      <c r="B32" s="202">
        <v>1</v>
      </c>
      <c r="C32" s="203" t="s">
        <v>83</v>
      </c>
      <c r="D32" s="202">
        <v>1</v>
      </c>
      <c r="E32" s="203" t="s">
        <v>84</v>
      </c>
    </row>
    <row r="33" spans="1:5" ht="81" customHeight="1">
      <c r="A33" s="279"/>
      <c r="B33" s="202">
        <v>2</v>
      </c>
      <c r="C33" s="203" t="s">
        <v>85</v>
      </c>
      <c r="D33" s="202">
        <v>2</v>
      </c>
      <c r="E33" s="203" t="s">
        <v>86</v>
      </c>
    </row>
    <row r="34" spans="1:5" ht="92.1" customHeight="1">
      <c r="A34" s="279"/>
      <c r="B34" s="202"/>
      <c r="C34" s="203"/>
      <c r="D34" s="202">
        <v>3</v>
      </c>
      <c r="E34" s="203" t="s">
        <v>87</v>
      </c>
    </row>
    <row r="35" spans="1:5" ht="68.25" customHeight="1">
      <c r="A35" s="279"/>
      <c r="B35" s="202"/>
      <c r="C35" s="203"/>
      <c r="D35" s="202">
        <v>4</v>
      </c>
      <c r="E35" s="203" t="s">
        <v>88</v>
      </c>
    </row>
    <row r="36" spans="1:5" ht="68.25" customHeight="1">
      <c r="A36" s="279"/>
      <c r="B36" s="202"/>
      <c r="C36" s="205"/>
      <c r="D36" s="202">
        <v>5</v>
      </c>
      <c r="E36" s="203" t="s">
        <v>89</v>
      </c>
    </row>
    <row r="37" spans="1:5" ht="41.45" customHeight="1">
      <c r="A37" s="279"/>
      <c r="B37" s="202"/>
      <c r="C37" s="211"/>
      <c r="D37" s="202">
        <v>6</v>
      </c>
      <c r="E37" s="203" t="s">
        <v>90</v>
      </c>
    </row>
    <row r="38" spans="1:5" ht="49.5" customHeight="1">
      <c r="A38" s="279"/>
      <c r="B38" s="202"/>
      <c r="C38" s="211"/>
      <c r="D38" s="202">
        <v>7</v>
      </c>
      <c r="E38" s="211" t="s">
        <v>91</v>
      </c>
    </row>
    <row r="39" spans="1:5" ht="49.5" customHeight="1">
      <c r="A39" s="279" t="s">
        <v>92</v>
      </c>
      <c r="B39" s="202">
        <v>3</v>
      </c>
      <c r="C39" s="211" t="s">
        <v>93</v>
      </c>
      <c r="D39" s="202">
        <v>8</v>
      </c>
      <c r="E39" s="211" t="s">
        <v>94</v>
      </c>
    </row>
    <row r="40" spans="1:5" ht="49.5" customHeight="1">
      <c r="A40" s="279"/>
      <c r="B40" s="202"/>
      <c r="C40" s="211"/>
      <c r="D40" s="202">
        <v>9</v>
      </c>
      <c r="E40" s="211" t="s">
        <v>95</v>
      </c>
    </row>
    <row r="41" spans="1:5" s="212" customFormat="1" ht="68.25" customHeight="1">
      <c r="A41" s="279"/>
      <c r="B41" s="202"/>
      <c r="C41" s="211"/>
      <c r="D41" s="202">
        <v>10</v>
      </c>
      <c r="E41" s="211" t="s">
        <v>96</v>
      </c>
    </row>
    <row r="42" spans="1:5" s="212" customFormat="1" ht="78.75" customHeight="1">
      <c r="A42" s="279"/>
      <c r="B42" s="202"/>
      <c r="C42" s="213"/>
      <c r="D42" s="202">
        <v>11</v>
      </c>
      <c r="E42" s="211" t="s">
        <v>97</v>
      </c>
    </row>
    <row r="43" spans="1:5" s="212" customFormat="1" ht="42.75">
      <c r="A43" s="279" t="s">
        <v>98</v>
      </c>
      <c r="B43" s="202">
        <v>4</v>
      </c>
      <c r="C43" s="203" t="s">
        <v>99</v>
      </c>
      <c r="D43" s="202">
        <v>12</v>
      </c>
      <c r="E43" s="214" t="s">
        <v>100</v>
      </c>
    </row>
    <row r="44" spans="1:5" s="212" customFormat="1" ht="55.5" customHeight="1">
      <c r="A44" s="279"/>
      <c r="B44" s="202">
        <v>5</v>
      </c>
      <c r="C44" s="203" t="s">
        <v>101</v>
      </c>
      <c r="D44" s="202"/>
      <c r="E44" s="203"/>
    </row>
    <row r="45" spans="1:5" s="212" customFormat="1" ht="42.75">
      <c r="A45" s="279"/>
      <c r="B45" s="202">
        <v>6</v>
      </c>
      <c r="C45" s="203" t="s">
        <v>102</v>
      </c>
      <c r="D45" s="202">
        <v>13</v>
      </c>
      <c r="E45" s="203" t="s">
        <v>103</v>
      </c>
    </row>
    <row r="46" spans="1:5" s="212" customFormat="1" ht="61.5" customHeight="1">
      <c r="A46" s="279"/>
      <c r="B46" s="202">
        <v>7</v>
      </c>
      <c r="C46" s="203" t="s">
        <v>104</v>
      </c>
      <c r="D46" s="202">
        <v>14</v>
      </c>
      <c r="E46" s="203" t="s">
        <v>105</v>
      </c>
    </row>
    <row r="47" spans="1:5" ht="71.25" customHeight="1">
      <c r="A47" s="279"/>
      <c r="B47" s="202">
        <v>8</v>
      </c>
      <c r="C47" s="214" t="s">
        <v>106</v>
      </c>
      <c r="D47" s="202">
        <v>15</v>
      </c>
      <c r="E47" s="203" t="s">
        <v>107</v>
      </c>
    </row>
    <row r="48" spans="1:5" ht="105" customHeight="1">
      <c r="A48" s="279"/>
      <c r="B48" s="202">
        <v>9</v>
      </c>
      <c r="C48" s="203" t="s">
        <v>108</v>
      </c>
      <c r="D48" s="202">
        <v>16</v>
      </c>
      <c r="E48" s="203" t="s">
        <v>109</v>
      </c>
    </row>
    <row r="49" spans="1:5" ht="75.599999999999994" customHeight="1">
      <c r="A49" s="279" t="s">
        <v>110</v>
      </c>
      <c r="B49" s="202">
        <v>10</v>
      </c>
      <c r="C49" s="203" t="s">
        <v>111</v>
      </c>
      <c r="D49" s="202">
        <v>17</v>
      </c>
      <c r="E49" s="203" t="s">
        <v>112</v>
      </c>
    </row>
    <row r="50" spans="1:5" ht="62.45" customHeight="1">
      <c r="A50" s="279"/>
      <c r="B50" s="202">
        <v>11</v>
      </c>
      <c r="C50" s="203" t="s">
        <v>113</v>
      </c>
      <c r="D50" s="204">
        <v>18</v>
      </c>
      <c r="E50" s="203" t="s">
        <v>114</v>
      </c>
    </row>
    <row r="51" spans="1:5" ht="28.5">
      <c r="A51" s="279"/>
      <c r="B51" s="202">
        <v>12</v>
      </c>
      <c r="C51" s="203" t="s">
        <v>115</v>
      </c>
      <c r="D51" s="204">
        <v>19</v>
      </c>
      <c r="E51" s="203" t="s">
        <v>116</v>
      </c>
    </row>
    <row r="52" spans="1:5" ht="57">
      <c r="A52" s="279" t="s">
        <v>117</v>
      </c>
      <c r="B52" s="202">
        <v>13</v>
      </c>
      <c r="C52" s="203" t="s">
        <v>118</v>
      </c>
      <c r="D52" s="204">
        <v>20</v>
      </c>
      <c r="E52" s="214" t="s">
        <v>119</v>
      </c>
    </row>
    <row r="53" spans="1:5" ht="28.5">
      <c r="A53" s="279"/>
      <c r="B53" s="202">
        <v>14</v>
      </c>
      <c r="C53" s="203" t="s">
        <v>120</v>
      </c>
      <c r="D53" s="204">
        <v>21</v>
      </c>
      <c r="E53" s="214" t="s">
        <v>121</v>
      </c>
    </row>
    <row r="54" spans="1:5" ht="71.25">
      <c r="A54" s="279"/>
      <c r="B54" s="202">
        <v>15</v>
      </c>
      <c r="C54" s="203" t="s">
        <v>122</v>
      </c>
      <c r="D54" s="204"/>
      <c r="E54" s="214"/>
    </row>
    <row r="55" spans="1:5" ht="28.5">
      <c r="A55" s="279"/>
      <c r="B55" s="202">
        <v>16</v>
      </c>
      <c r="C55" s="203" t="s">
        <v>123</v>
      </c>
      <c r="D55" s="204"/>
      <c r="E55" s="214"/>
    </row>
    <row r="56" spans="1:5">
      <c r="A56" s="279"/>
      <c r="B56" s="202">
        <v>17</v>
      </c>
      <c r="C56" s="203" t="s">
        <v>124</v>
      </c>
      <c r="D56" s="204"/>
      <c r="E56" s="214"/>
    </row>
    <row r="57" spans="1:5" ht="28.5">
      <c r="A57" s="279"/>
      <c r="B57" s="202">
        <v>18</v>
      </c>
      <c r="C57" s="203" t="s">
        <v>125</v>
      </c>
      <c r="D57" s="204"/>
      <c r="E57" s="214"/>
    </row>
    <row r="58" spans="1:5">
      <c r="A58" s="279"/>
      <c r="B58" s="202">
        <v>19</v>
      </c>
      <c r="C58" s="203" t="s">
        <v>126</v>
      </c>
      <c r="D58" s="204"/>
      <c r="E58" s="214"/>
    </row>
    <row r="59" spans="1:5" ht="28.5">
      <c r="A59" s="279"/>
      <c r="B59" s="202">
        <v>20</v>
      </c>
      <c r="C59" s="203" t="s">
        <v>127</v>
      </c>
      <c r="D59" s="204"/>
      <c r="E59" s="214"/>
    </row>
    <row r="60" spans="1:5" ht="28.5">
      <c r="A60" s="279"/>
      <c r="B60" s="202">
        <v>21</v>
      </c>
      <c r="C60" s="203" t="s">
        <v>128</v>
      </c>
      <c r="D60" s="204"/>
      <c r="E60" s="214"/>
    </row>
    <row r="61" spans="1:5">
      <c r="A61" s="279"/>
      <c r="B61" s="202">
        <v>22</v>
      </c>
      <c r="C61" s="203" t="s">
        <v>129</v>
      </c>
      <c r="D61" s="204"/>
      <c r="E61" s="215"/>
    </row>
    <row r="62" spans="1:5" ht="42.75">
      <c r="A62" s="279" t="s">
        <v>130</v>
      </c>
      <c r="B62" s="202">
        <v>23</v>
      </c>
      <c r="C62" s="203" t="s">
        <v>131</v>
      </c>
      <c r="D62" s="204">
        <v>22</v>
      </c>
      <c r="E62" s="214" t="s">
        <v>132</v>
      </c>
    </row>
    <row r="63" spans="1:5" ht="42.75">
      <c r="A63" s="279"/>
      <c r="B63" s="202">
        <v>24</v>
      </c>
      <c r="C63" s="203" t="s">
        <v>133</v>
      </c>
      <c r="D63" s="204">
        <v>23</v>
      </c>
      <c r="E63" s="203" t="s">
        <v>134</v>
      </c>
    </row>
    <row r="64" spans="1:5">
      <c r="A64" s="279"/>
      <c r="B64" s="202">
        <v>25</v>
      </c>
      <c r="C64" s="203" t="s">
        <v>135</v>
      </c>
      <c r="D64" s="204"/>
      <c r="E64" s="214"/>
    </row>
    <row r="65" spans="1:10" ht="42.75">
      <c r="A65" s="280" t="s">
        <v>136</v>
      </c>
      <c r="B65" s="202">
        <v>26</v>
      </c>
      <c r="C65" s="203" t="s">
        <v>137</v>
      </c>
      <c r="D65" s="204">
        <v>24</v>
      </c>
      <c r="E65" s="214" t="s">
        <v>138</v>
      </c>
    </row>
    <row r="66" spans="1:10" ht="45" customHeight="1">
      <c r="A66" s="281"/>
      <c r="B66" s="202"/>
      <c r="C66" s="203"/>
      <c r="D66" s="204"/>
      <c r="E66" s="204"/>
    </row>
    <row r="67" spans="1:10" ht="77.099999999999994" customHeight="1">
      <c r="A67" s="279" t="s">
        <v>139</v>
      </c>
      <c r="B67" s="202">
        <v>27</v>
      </c>
      <c r="C67" s="203" t="s">
        <v>140</v>
      </c>
      <c r="D67" s="204">
        <v>25</v>
      </c>
      <c r="E67" s="203" t="s">
        <v>141</v>
      </c>
    </row>
    <row r="68" spans="1:10" ht="15.95" customHeight="1">
      <c r="A68" s="279"/>
      <c r="B68" s="202"/>
      <c r="C68" s="203"/>
      <c r="D68" s="204">
        <v>26</v>
      </c>
      <c r="E68" s="203" t="s">
        <v>142</v>
      </c>
    </row>
    <row r="69" spans="1:10" ht="50.1" customHeight="1">
      <c r="A69" s="279" t="s">
        <v>143</v>
      </c>
      <c r="B69" s="202">
        <v>28</v>
      </c>
      <c r="C69" s="214" t="s">
        <v>144</v>
      </c>
      <c r="D69" s="204">
        <v>27</v>
      </c>
      <c r="E69" s="214" t="s">
        <v>145</v>
      </c>
    </row>
    <row r="70" spans="1:10" ht="50.1" customHeight="1">
      <c r="A70" s="279"/>
      <c r="B70" s="202">
        <v>29</v>
      </c>
      <c r="C70" s="214" t="s">
        <v>146</v>
      </c>
      <c r="D70" s="204">
        <v>28</v>
      </c>
      <c r="E70" s="214" t="s">
        <v>147</v>
      </c>
    </row>
    <row r="71" spans="1:10" ht="50.1" customHeight="1">
      <c r="A71" s="279"/>
      <c r="B71" s="202"/>
      <c r="C71" s="205"/>
      <c r="D71" s="204">
        <v>29</v>
      </c>
      <c r="E71" s="214" t="s">
        <v>148</v>
      </c>
    </row>
    <row r="72" spans="1:10" ht="50.1" customHeight="1">
      <c r="A72" s="279"/>
      <c r="B72" s="202"/>
      <c r="C72" s="216"/>
      <c r="D72" s="204">
        <v>30</v>
      </c>
      <c r="E72" s="214" t="s">
        <v>149</v>
      </c>
    </row>
    <row r="73" spans="1:10" ht="50.1" customHeight="1">
      <c r="A73" s="279"/>
      <c r="B73" s="202"/>
      <c r="C73" s="214"/>
      <c r="D73" s="204">
        <v>31</v>
      </c>
      <c r="E73" s="214" t="s">
        <v>150</v>
      </c>
    </row>
    <row r="74" spans="1:10" ht="50.1" customHeight="1">
      <c r="A74" s="279"/>
      <c r="B74" s="202"/>
      <c r="C74" s="214"/>
      <c r="D74" s="204">
        <v>32</v>
      </c>
      <c r="E74" s="214" t="s">
        <v>151</v>
      </c>
    </row>
    <row r="75" spans="1:10" ht="50.1" customHeight="1">
      <c r="A75" s="279"/>
      <c r="B75" s="202"/>
      <c r="C75" s="214"/>
      <c r="D75" s="204">
        <v>33</v>
      </c>
      <c r="E75" s="216" t="s">
        <v>152</v>
      </c>
    </row>
    <row r="76" spans="1:10" ht="39.950000000000003" customHeight="1">
      <c r="A76" s="279"/>
      <c r="B76" s="202"/>
      <c r="C76" s="204"/>
      <c r="D76" s="204">
        <v>34</v>
      </c>
      <c r="E76" s="214" t="s">
        <v>153</v>
      </c>
    </row>
    <row r="77" spans="1:10" ht="39.950000000000003" customHeight="1">
      <c r="A77" s="280" t="s">
        <v>154</v>
      </c>
      <c r="B77" s="202">
        <v>30</v>
      </c>
      <c r="C77" s="203" t="s">
        <v>155</v>
      </c>
      <c r="D77" s="204">
        <v>35</v>
      </c>
      <c r="E77" s="203" t="s">
        <v>156</v>
      </c>
    </row>
    <row r="78" spans="1:10" ht="72" customHeight="1">
      <c r="A78" s="282"/>
      <c r="B78" s="202">
        <v>31</v>
      </c>
      <c r="C78" s="203" t="s">
        <v>157</v>
      </c>
      <c r="D78" s="204">
        <v>36</v>
      </c>
      <c r="E78" s="203" t="s">
        <v>158</v>
      </c>
    </row>
    <row r="79" spans="1:10" ht="72" customHeight="1">
      <c r="A79" s="282"/>
      <c r="B79" s="202">
        <v>32</v>
      </c>
      <c r="C79" s="203" t="s">
        <v>159</v>
      </c>
      <c r="D79" s="217">
        <v>37</v>
      </c>
      <c r="E79" s="203" t="s">
        <v>160</v>
      </c>
    </row>
    <row r="80" spans="1:10" ht="72" customHeight="1">
      <c r="A80" s="282"/>
      <c r="B80" s="202">
        <v>33</v>
      </c>
      <c r="C80" s="203" t="s">
        <v>161</v>
      </c>
      <c r="D80" s="217">
        <v>38</v>
      </c>
      <c r="E80" s="203" t="s">
        <v>162</v>
      </c>
      <c r="J80" s="192" t="s">
        <v>1</v>
      </c>
    </row>
    <row r="81" spans="1:5" ht="72" customHeight="1">
      <c r="A81" s="282"/>
      <c r="B81" s="218">
        <v>34</v>
      </c>
      <c r="C81" s="219" t="s">
        <v>163</v>
      </c>
      <c r="D81" s="220">
        <v>39</v>
      </c>
      <c r="E81" s="219" t="s">
        <v>164</v>
      </c>
    </row>
    <row r="82" spans="1:5" ht="72" customHeight="1">
      <c r="A82" s="221"/>
      <c r="B82" s="222"/>
      <c r="C82" s="223"/>
      <c r="D82" s="222"/>
      <c r="E82" s="223"/>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4" tint="-0.249977111117893"/>
  </sheetPr>
  <dimension ref="A1:F13"/>
  <sheetViews>
    <sheetView showGridLines="0" zoomScale="90" zoomScaleNormal="90" zoomScaleSheetLayoutView="100" workbookViewId="0">
      <selection activeCell="P3" sqref="P3"/>
    </sheetView>
  </sheetViews>
  <sheetFormatPr baseColWidth="10" defaultColWidth="10.42578125" defaultRowHeight="15"/>
  <cols>
    <col min="1" max="1" width="60.85546875" style="241" customWidth="1"/>
    <col min="2" max="2" width="15.85546875" style="242" customWidth="1"/>
    <col min="3" max="5" width="15.85546875" style="243" customWidth="1"/>
    <col min="6" max="6" width="40.85546875" style="241" customWidth="1"/>
    <col min="7" max="7" width="2.7109375" style="227" customWidth="1"/>
    <col min="8" max="16384" width="10.42578125" style="227"/>
  </cols>
  <sheetData>
    <row r="1" spans="1:6" ht="80.099999999999994" customHeight="1">
      <c r="A1" s="226"/>
      <c r="B1" s="296" t="s">
        <v>165</v>
      </c>
      <c r="C1" s="296"/>
      <c r="D1" s="296"/>
      <c r="E1" s="296"/>
      <c r="F1" s="226"/>
    </row>
    <row r="2" spans="1:6">
      <c r="A2" s="297" t="s">
        <v>166</v>
      </c>
      <c r="B2" s="297"/>
      <c r="C2" s="297"/>
      <c r="D2" s="297"/>
      <c r="E2" s="297"/>
      <c r="F2" s="297"/>
    </row>
    <row r="3" spans="1:6" ht="28.5" customHeight="1">
      <c r="A3" s="298" t="s">
        <v>167</v>
      </c>
      <c r="B3" s="299" t="s">
        <v>168</v>
      </c>
      <c r="C3" s="299"/>
      <c r="D3" s="299"/>
      <c r="E3" s="299"/>
      <c r="F3" s="228" t="s">
        <v>169</v>
      </c>
    </row>
    <row r="4" spans="1:6" ht="46.5" customHeight="1">
      <c r="A4" s="298"/>
      <c r="B4" s="229" t="s">
        <v>170</v>
      </c>
      <c r="C4" s="229" t="s">
        <v>171</v>
      </c>
      <c r="D4" s="229" t="s">
        <v>172</v>
      </c>
      <c r="E4" s="229" t="s">
        <v>173</v>
      </c>
      <c r="F4" s="230"/>
    </row>
    <row r="5" spans="1:6" ht="65.099999999999994" customHeight="1">
      <c r="A5" s="231" t="s">
        <v>174</v>
      </c>
      <c r="B5" s="232"/>
      <c r="C5" s="233"/>
      <c r="D5" s="233">
        <v>8.9</v>
      </c>
      <c r="E5" s="233">
        <v>13.16</v>
      </c>
      <c r="F5" s="234" t="s">
        <v>175</v>
      </c>
    </row>
    <row r="6" spans="1:6" ht="65.099999999999994" customHeight="1">
      <c r="A6" s="235" t="s">
        <v>176</v>
      </c>
      <c r="B6" s="232"/>
      <c r="C6" s="233"/>
      <c r="D6" s="233">
        <v>11</v>
      </c>
      <c r="E6" s="233" t="s">
        <v>177</v>
      </c>
      <c r="F6" s="234" t="s">
        <v>175</v>
      </c>
    </row>
    <row r="7" spans="1:6" ht="65.099999999999994" customHeight="1">
      <c r="A7" s="235" t="s">
        <v>178</v>
      </c>
      <c r="B7" s="236"/>
      <c r="C7" s="237"/>
      <c r="D7" s="237">
        <v>1</v>
      </c>
      <c r="E7" s="237" t="s">
        <v>179</v>
      </c>
      <c r="F7" s="234" t="s">
        <v>175</v>
      </c>
    </row>
    <row r="8" spans="1:6" ht="65.099999999999994" customHeight="1">
      <c r="A8" s="238" t="s">
        <v>180</v>
      </c>
      <c r="B8" s="236">
        <v>16</v>
      </c>
      <c r="C8" s="237">
        <v>3.4</v>
      </c>
      <c r="D8" s="237" t="s">
        <v>181</v>
      </c>
      <c r="E8" s="237" t="s">
        <v>182</v>
      </c>
      <c r="F8" s="234" t="s">
        <v>175</v>
      </c>
    </row>
    <row r="9" spans="1:6" ht="78.95" customHeight="1">
      <c r="A9" s="238" t="s">
        <v>183</v>
      </c>
      <c r="B9" s="236" t="s">
        <v>184</v>
      </c>
      <c r="C9" s="236">
        <v>7</v>
      </c>
      <c r="D9" s="233" t="s">
        <v>185</v>
      </c>
      <c r="E9" s="233" t="s">
        <v>186</v>
      </c>
      <c r="F9" s="234" t="s">
        <v>175</v>
      </c>
    </row>
    <row r="10" spans="1:6" ht="65.099999999999994" customHeight="1">
      <c r="A10" s="235" t="s">
        <v>187</v>
      </c>
      <c r="B10" s="232"/>
      <c r="C10" s="233"/>
      <c r="D10" s="233" t="s">
        <v>188</v>
      </c>
      <c r="E10" s="233">
        <v>28</v>
      </c>
      <c r="F10" s="234" t="s">
        <v>175</v>
      </c>
    </row>
    <row r="11" spans="1:6" ht="65.099999999999994" customHeight="1">
      <c r="A11" s="239" t="s">
        <v>189</v>
      </c>
      <c r="B11" s="236"/>
      <c r="C11" s="237"/>
      <c r="D11" s="237" t="s">
        <v>190</v>
      </c>
      <c r="E11" s="237">
        <v>20.21</v>
      </c>
      <c r="F11" s="240" t="s">
        <v>175</v>
      </c>
    </row>
    <row r="12" spans="1:6" ht="65.099999999999994" customHeight="1">
      <c r="A12" s="239" t="s">
        <v>191</v>
      </c>
      <c r="B12" s="236"/>
      <c r="C12" s="237"/>
      <c r="D12" s="233" t="s">
        <v>192</v>
      </c>
      <c r="E12" s="237" t="s">
        <v>193</v>
      </c>
      <c r="F12" s="240" t="s">
        <v>175</v>
      </c>
    </row>
    <row r="13" spans="1:6" ht="65.099999999999994" customHeight="1">
      <c r="A13" s="239" t="s">
        <v>194</v>
      </c>
      <c r="B13" s="236">
        <v>2.17</v>
      </c>
      <c r="C13" s="237">
        <v>8</v>
      </c>
      <c r="D13" s="237">
        <v>1</v>
      </c>
      <c r="E13" s="237" t="s">
        <v>195</v>
      </c>
      <c r="F13" s="240" t="s">
        <v>196</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topLeftCell="B1" zoomScale="112" zoomScaleNormal="112" workbookViewId="0">
      <selection activeCell="I9" sqref="I9"/>
    </sheetView>
  </sheetViews>
  <sheetFormatPr baseColWidth="10" defaultColWidth="11.42578125" defaultRowHeight="14.25"/>
  <cols>
    <col min="1" max="1" width="2.7109375" style="14" customWidth="1"/>
    <col min="2" max="2" width="24.7109375" style="14" customWidth="1"/>
    <col min="3" max="3" width="11.28515625" style="45" customWidth="1"/>
    <col min="4" max="4" width="19.28515625" style="45" customWidth="1"/>
    <col min="5" max="5" width="7.5703125" style="14" customWidth="1"/>
    <col min="6" max="6" width="24.7109375" style="14" customWidth="1"/>
    <col min="7" max="7" width="79.140625" style="14" customWidth="1"/>
    <col min="8" max="8" width="11.42578125" style="14"/>
    <col min="9" max="9" width="32" style="14" customWidth="1"/>
    <col min="10" max="16384" width="11.42578125" style="14"/>
  </cols>
  <sheetData>
    <row r="1" spans="2:9" ht="15" thickBot="1"/>
    <row r="2" spans="2:9" ht="18">
      <c r="B2" s="303" t="s">
        <v>197</v>
      </c>
      <c r="C2" s="304"/>
      <c r="D2" s="304"/>
      <c r="E2" s="304"/>
      <c r="F2" s="304"/>
      <c r="G2" s="305"/>
    </row>
    <row r="3" spans="2:9" ht="15">
      <c r="B3" s="306" t="s">
        <v>198</v>
      </c>
      <c r="C3" s="307"/>
      <c r="D3" s="308"/>
      <c r="E3" s="308"/>
      <c r="F3" s="308"/>
      <c r="G3" s="309"/>
    </row>
    <row r="4" spans="2:9" ht="78.75" customHeight="1">
      <c r="B4" s="310" t="s">
        <v>199</v>
      </c>
      <c r="C4" s="311"/>
      <c r="D4" s="311"/>
      <c r="E4" s="311"/>
      <c r="F4" s="311"/>
      <c r="G4" s="312"/>
    </row>
    <row r="5" spans="2:9" ht="15">
      <c r="B5" s="108"/>
      <c r="C5" s="121"/>
      <c r="D5" s="122"/>
      <c r="E5" s="123"/>
      <c r="F5" s="123"/>
      <c r="G5" s="123"/>
    </row>
    <row r="6" spans="2:9" ht="16.5" customHeight="1">
      <c r="B6" s="313" t="s">
        <v>200</v>
      </c>
      <c r="C6" s="314"/>
      <c r="D6" s="314"/>
      <c r="E6" s="314"/>
      <c r="F6" s="314"/>
      <c r="G6" s="315"/>
    </row>
    <row r="7" spans="2:9" ht="76.5" customHeight="1">
      <c r="B7" s="313"/>
      <c r="C7" s="314"/>
      <c r="D7" s="314"/>
      <c r="E7" s="314"/>
      <c r="F7" s="314"/>
      <c r="G7" s="315"/>
    </row>
    <row r="8" spans="2:9" ht="15" thickBot="1">
      <c r="B8" s="124"/>
      <c r="C8" s="125"/>
      <c r="D8" s="125"/>
      <c r="E8" s="126"/>
      <c r="F8" s="127"/>
      <c r="G8" s="127"/>
    </row>
    <row r="9" spans="2:9">
      <c r="B9" s="128"/>
      <c r="C9" s="129" t="s">
        <v>201</v>
      </c>
      <c r="D9" s="316" t="s">
        <v>202</v>
      </c>
      <c r="E9" s="317"/>
      <c r="F9" s="318" t="s">
        <v>203</v>
      </c>
      <c r="G9" s="319"/>
    </row>
    <row r="10" spans="2:9" ht="15" customHeight="1">
      <c r="B10" s="130"/>
      <c r="C10" s="110">
        <v>5</v>
      </c>
      <c r="D10" s="320" t="s">
        <v>204</v>
      </c>
      <c r="E10" s="321"/>
      <c r="F10" s="322" t="s">
        <v>205</v>
      </c>
      <c r="G10" s="323"/>
      <c r="H10" s="301"/>
      <c r="I10" s="301"/>
    </row>
    <row r="11" spans="2:9">
      <c r="B11" s="130"/>
      <c r="C11" s="110">
        <v>5</v>
      </c>
      <c r="D11" s="320" t="s">
        <v>206</v>
      </c>
      <c r="E11" s="321"/>
      <c r="F11" s="322" t="s">
        <v>207</v>
      </c>
      <c r="G11" s="323"/>
      <c r="H11" s="301"/>
      <c r="I11" s="301"/>
    </row>
    <row r="12" spans="2:9">
      <c r="B12" s="130"/>
      <c r="C12" s="110">
        <v>5</v>
      </c>
      <c r="D12" s="320" t="s">
        <v>208</v>
      </c>
      <c r="E12" s="321"/>
      <c r="F12" s="322" t="s">
        <v>209</v>
      </c>
      <c r="G12" s="323"/>
      <c r="H12" s="301"/>
      <c r="I12" s="301"/>
    </row>
    <row r="13" spans="2:9" ht="27.75" customHeight="1">
      <c r="B13" s="130"/>
      <c r="C13" s="110">
        <v>5</v>
      </c>
      <c r="D13" s="320" t="s">
        <v>210</v>
      </c>
      <c r="E13" s="321"/>
      <c r="F13" s="322" t="s">
        <v>211</v>
      </c>
      <c r="G13" s="323"/>
      <c r="H13" s="301"/>
      <c r="I13" s="301"/>
    </row>
    <row r="14" spans="2:9">
      <c r="B14" s="130"/>
      <c r="C14" s="110">
        <v>5</v>
      </c>
      <c r="D14" s="320" t="s">
        <v>212</v>
      </c>
      <c r="E14" s="321"/>
      <c r="F14" s="322" t="s">
        <v>213</v>
      </c>
      <c r="G14" s="323"/>
      <c r="H14" s="301"/>
      <c r="I14" s="301"/>
    </row>
    <row r="15" spans="2:9" ht="41.25" customHeight="1">
      <c r="B15" s="130"/>
      <c r="C15" s="110">
        <v>5</v>
      </c>
      <c r="D15" s="320" t="s">
        <v>214</v>
      </c>
      <c r="E15" s="321"/>
      <c r="F15" s="322" t="s">
        <v>215</v>
      </c>
      <c r="G15" s="323"/>
      <c r="H15" s="301"/>
      <c r="I15" s="301"/>
    </row>
    <row r="16" spans="2:9" ht="41.25" customHeight="1">
      <c r="B16" s="130"/>
      <c r="C16" s="110">
        <v>5</v>
      </c>
      <c r="D16" s="324" t="s">
        <v>216</v>
      </c>
      <c r="E16" s="325"/>
      <c r="F16" s="322" t="s">
        <v>217</v>
      </c>
      <c r="G16" s="323"/>
      <c r="H16" s="301"/>
      <c r="I16" s="301"/>
    </row>
    <row r="17" spans="2:9" ht="51.75" customHeight="1">
      <c r="B17" s="130"/>
      <c r="C17" s="110">
        <v>5</v>
      </c>
      <c r="D17" s="325" t="s">
        <v>218</v>
      </c>
      <c r="E17" s="326"/>
      <c r="F17" s="322" t="s">
        <v>219</v>
      </c>
      <c r="G17" s="323"/>
      <c r="H17" s="301"/>
      <c r="I17" s="301"/>
    </row>
    <row r="18" spans="2:9" ht="51.75" customHeight="1">
      <c r="B18" s="130"/>
      <c r="C18" s="110">
        <v>5</v>
      </c>
      <c r="D18" s="324" t="s">
        <v>220</v>
      </c>
      <c r="E18" s="325"/>
      <c r="F18" s="322" t="s">
        <v>221</v>
      </c>
      <c r="G18" s="323"/>
      <c r="H18" s="301"/>
      <c r="I18" s="301"/>
    </row>
    <row r="19" spans="2:9" ht="51.75" customHeight="1">
      <c r="B19" s="130"/>
      <c r="C19" s="110">
        <v>5</v>
      </c>
      <c r="D19" s="116" t="s">
        <v>222</v>
      </c>
      <c r="E19" s="117"/>
      <c r="F19" s="322" t="s">
        <v>223</v>
      </c>
      <c r="G19" s="323"/>
      <c r="H19" s="301"/>
      <c r="I19" s="301"/>
    </row>
    <row r="20" spans="2:9" ht="51.75" customHeight="1">
      <c r="B20" s="130"/>
      <c r="C20" s="110">
        <v>5</v>
      </c>
      <c r="D20" s="116" t="s">
        <v>224</v>
      </c>
      <c r="E20" s="117"/>
      <c r="F20" s="322" t="s">
        <v>225</v>
      </c>
      <c r="G20" s="323"/>
      <c r="H20" s="301"/>
      <c r="I20" s="301"/>
    </row>
    <row r="21" spans="2:9" ht="66.75" customHeight="1">
      <c r="B21" s="130"/>
      <c r="C21" s="110">
        <v>5</v>
      </c>
      <c r="D21" s="324" t="s">
        <v>226</v>
      </c>
      <c r="E21" s="325"/>
      <c r="F21" s="322" t="s">
        <v>227</v>
      </c>
      <c r="G21" s="323"/>
      <c r="H21" s="301"/>
      <c r="I21" s="301"/>
    </row>
    <row r="22" spans="2:9" ht="36" customHeight="1">
      <c r="B22" s="130"/>
      <c r="C22" s="110">
        <v>5</v>
      </c>
      <c r="D22" s="327" t="s">
        <v>228</v>
      </c>
      <c r="E22" s="328"/>
      <c r="F22" s="322" t="s">
        <v>229</v>
      </c>
      <c r="G22" s="323"/>
      <c r="H22" s="302"/>
      <c r="I22" s="302"/>
    </row>
    <row r="23" spans="2:9" ht="26.25" customHeight="1">
      <c r="B23" s="130"/>
      <c r="C23" s="110">
        <v>5</v>
      </c>
      <c r="D23" s="329" t="s">
        <v>230</v>
      </c>
      <c r="E23" s="329"/>
      <c r="F23" s="330" t="s">
        <v>231</v>
      </c>
      <c r="G23" s="323"/>
      <c r="H23" s="301"/>
      <c r="I23" s="301"/>
    </row>
    <row r="24" spans="2:9" ht="26.25" customHeight="1">
      <c r="B24" s="130"/>
      <c r="C24" s="110">
        <v>5</v>
      </c>
      <c r="D24" s="329" t="s">
        <v>232</v>
      </c>
      <c r="E24" s="329"/>
      <c r="F24" s="330" t="s">
        <v>233</v>
      </c>
      <c r="G24" s="323"/>
      <c r="H24" s="301"/>
      <c r="I24" s="301"/>
    </row>
    <row r="25" spans="2:9" ht="26.25" customHeight="1">
      <c r="B25" s="130"/>
      <c r="C25" s="110">
        <v>5</v>
      </c>
      <c r="D25" s="331" t="s">
        <v>234</v>
      </c>
      <c r="E25" s="332"/>
      <c r="F25" s="330" t="s">
        <v>235</v>
      </c>
      <c r="G25" s="323"/>
      <c r="H25" s="301"/>
      <c r="I25" s="301"/>
    </row>
    <row r="26" spans="2:9" ht="27" customHeight="1">
      <c r="B26" s="131"/>
      <c r="C26" s="333" t="s">
        <v>236</v>
      </c>
      <c r="D26" s="334"/>
      <c r="E26" s="334"/>
      <c r="F26" s="334"/>
      <c r="G26" s="335"/>
    </row>
    <row r="27" spans="2:9" ht="27" customHeight="1">
      <c r="B27" s="336" t="s">
        <v>237</v>
      </c>
      <c r="C27" s="337"/>
      <c r="D27" s="337"/>
      <c r="E27" s="337"/>
      <c r="F27" s="337"/>
      <c r="G27" s="338"/>
    </row>
    <row r="28" spans="2:9" ht="10.5" customHeight="1">
      <c r="B28" s="132"/>
      <c r="D28" s="133"/>
      <c r="E28" s="134"/>
      <c r="F28" s="135"/>
      <c r="G28" s="135"/>
    </row>
    <row r="29" spans="2:9">
      <c r="B29" s="132"/>
      <c r="C29" s="136"/>
      <c r="D29" s="339" t="s">
        <v>202</v>
      </c>
      <c r="E29" s="339"/>
      <c r="F29" s="340" t="s">
        <v>203</v>
      </c>
      <c r="G29" s="341"/>
    </row>
    <row r="30" spans="2:9">
      <c r="B30" s="132"/>
      <c r="D30" s="342" t="s">
        <v>204</v>
      </c>
      <c r="E30" s="342"/>
      <c r="F30" s="343" t="s">
        <v>238</v>
      </c>
      <c r="G30" s="344"/>
      <c r="H30" s="301"/>
      <c r="I30" s="301"/>
    </row>
    <row r="31" spans="2:9">
      <c r="B31" s="132"/>
      <c r="D31" s="342" t="s">
        <v>206</v>
      </c>
      <c r="E31" s="342"/>
      <c r="F31" s="343" t="s">
        <v>239</v>
      </c>
      <c r="G31" s="344"/>
      <c r="H31" s="301"/>
      <c r="I31" s="301"/>
    </row>
    <row r="32" spans="2:9">
      <c r="B32" s="132"/>
      <c r="D32" s="342" t="s">
        <v>208</v>
      </c>
      <c r="E32" s="342"/>
      <c r="F32" s="343" t="s">
        <v>240</v>
      </c>
      <c r="G32" s="344"/>
      <c r="H32" s="301"/>
      <c r="I32" s="301"/>
    </row>
    <row r="33" spans="2:9">
      <c r="B33" s="132"/>
      <c r="D33" s="342" t="s">
        <v>210</v>
      </c>
      <c r="E33" s="342"/>
      <c r="F33" s="343" t="s">
        <v>241</v>
      </c>
      <c r="G33" s="344"/>
      <c r="H33" s="301"/>
      <c r="I33" s="301"/>
    </row>
    <row r="34" spans="2:9">
      <c r="B34" s="132"/>
      <c r="D34" s="342" t="s">
        <v>212</v>
      </c>
      <c r="E34" s="342"/>
      <c r="F34" s="343" t="s">
        <v>242</v>
      </c>
      <c r="G34" s="344"/>
      <c r="H34" s="301"/>
      <c r="I34" s="301"/>
    </row>
    <row r="35" spans="2:9" ht="40.9" customHeight="1">
      <c r="B35" s="132"/>
      <c r="D35" s="342" t="s">
        <v>243</v>
      </c>
      <c r="E35" s="342"/>
      <c r="F35" s="343" t="s">
        <v>244</v>
      </c>
      <c r="G35" s="344"/>
      <c r="H35" s="301"/>
      <c r="I35" s="301"/>
    </row>
    <row r="36" spans="2:9" ht="42" customHeight="1">
      <c r="B36" s="109"/>
      <c r="C36" s="137"/>
      <c r="D36" s="342" t="s">
        <v>245</v>
      </c>
      <c r="E36" s="342"/>
      <c r="F36" s="343" t="s">
        <v>246</v>
      </c>
      <c r="G36" s="344"/>
      <c r="H36" s="300"/>
      <c r="I36" s="300"/>
    </row>
    <row r="37" spans="2:9" ht="30.75" customHeight="1">
      <c r="B37" s="109"/>
      <c r="C37" s="137"/>
      <c r="D37" s="342" t="s">
        <v>247</v>
      </c>
      <c r="E37" s="342"/>
      <c r="F37" s="345" t="s">
        <v>248</v>
      </c>
      <c r="G37" s="346"/>
      <c r="H37" s="300"/>
      <c r="I37" s="300"/>
    </row>
    <row r="38" spans="2:9" ht="33" customHeight="1">
      <c r="B38" s="109"/>
      <c r="C38" s="137"/>
      <c r="D38" s="342" t="s">
        <v>249</v>
      </c>
      <c r="E38" s="342"/>
      <c r="F38" s="345" t="s">
        <v>248</v>
      </c>
      <c r="G38" s="346"/>
      <c r="H38" s="300"/>
      <c r="I38" s="300"/>
    </row>
    <row r="39" spans="2:9" ht="30" customHeight="1">
      <c r="B39" s="109"/>
      <c r="C39" s="137"/>
      <c r="D39" s="342" t="s">
        <v>250</v>
      </c>
      <c r="E39" s="342"/>
      <c r="F39" s="345" t="s">
        <v>248</v>
      </c>
      <c r="G39" s="346"/>
      <c r="H39" s="300"/>
      <c r="I39" s="300"/>
    </row>
    <row r="40" spans="2:9" ht="30" customHeight="1">
      <c r="B40" s="109"/>
      <c r="C40" s="137"/>
      <c r="D40" s="342" t="s">
        <v>251</v>
      </c>
      <c r="E40" s="342"/>
      <c r="F40" s="345" t="s">
        <v>248</v>
      </c>
      <c r="G40" s="346"/>
      <c r="H40" s="300"/>
      <c r="I40" s="300"/>
    </row>
    <row r="41" spans="2:9" ht="30" customHeight="1">
      <c r="B41" s="109"/>
      <c r="C41" s="137"/>
      <c r="D41" s="347" t="s">
        <v>252</v>
      </c>
      <c r="E41" s="348"/>
      <c r="F41" s="343" t="s">
        <v>253</v>
      </c>
      <c r="G41" s="344"/>
      <c r="H41" s="300"/>
      <c r="I41" s="300"/>
    </row>
    <row r="42" spans="2:9" ht="35.25" customHeight="1">
      <c r="B42" s="109"/>
      <c r="C42" s="137"/>
      <c r="D42" s="342" t="s">
        <v>254</v>
      </c>
      <c r="E42" s="342"/>
      <c r="F42" s="343" t="s">
        <v>255</v>
      </c>
      <c r="G42" s="344"/>
      <c r="H42" s="300"/>
      <c r="I42" s="300"/>
    </row>
    <row r="43" spans="2:9" ht="31.5" customHeight="1">
      <c r="B43" s="109"/>
      <c r="C43" s="137"/>
      <c r="D43" s="342" t="s">
        <v>247</v>
      </c>
      <c r="E43" s="342"/>
      <c r="F43" s="345" t="s">
        <v>248</v>
      </c>
      <c r="G43" s="346"/>
      <c r="H43" s="300"/>
      <c r="I43" s="300"/>
    </row>
    <row r="44" spans="2:9" ht="35.25" customHeight="1">
      <c r="B44" s="109"/>
      <c r="C44" s="137"/>
      <c r="D44" s="342" t="s">
        <v>256</v>
      </c>
      <c r="E44" s="342"/>
      <c r="F44" s="345" t="s">
        <v>248</v>
      </c>
      <c r="G44" s="346"/>
      <c r="H44" s="300"/>
      <c r="I44" s="300"/>
    </row>
    <row r="45" spans="2:9" ht="57" customHeight="1">
      <c r="B45" s="109"/>
      <c r="C45" s="137"/>
      <c r="D45" s="342" t="s">
        <v>251</v>
      </c>
      <c r="E45" s="342"/>
      <c r="F45" s="345" t="s">
        <v>248</v>
      </c>
      <c r="G45" s="346"/>
      <c r="H45" s="300"/>
      <c r="I45" s="300"/>
    </row>
    <row r="46" spans="2:9" ht="32.25" customHeight="1">
      <c r="B46" s="109"/>
      <c r="C46" s="137"/>
      <c r="D46" s="342" t="s">
        <v>249</v>
      </c>
      <c r="E46" s="342"/>
      <c r="F46" s="345" t="s">
        <v>248</v>
      </c>
      <c r="G46" s="346"/>
      <c r="H46" s="300"/>
      <c r="I46" s="300"/>
    </row>
    <row r="47" spans="2:9" ht="32.25" customHeight="1">
      <c r="B47" s="109"/>
      <c r="C47" s="137"/>
      <c r="D47" s="347" t="s">
        <v>257</v>
      </c>
      <c r="E47" s="348"/>
      <c r="F47" s="349" t="s">
        <v>258</v>
      </c>
      <c r="G47" s="350"/>
      <c r="H47" s="300"/>
      <c r="I47" s="300"/>
    </row>
    <row r="48" spans="2:9" ht="32.25" customHeight="1">
      <c r="B48" s="109"/>
      <c r="C48" s="137"/>
      <c r="D48" s="342" t="s">
        <v>259</v>
      </c>
      <c r="E48" s="342"/>
      <c r="F48" s="343" t="s">
        <v>260</v>
      </c>
      <c r="G48" s="344"/>
      <c r="H48" s="300"/>
      <c r="I48" s="300"/>
    </row>
    <row r="49" spans="2:9" ht="32.25" customHeight="1">
      <c r="B49" s="109"/>
      <c r="C49" s="137"/>
      <c r="D49" s="342" t="s">
        <v>261</v>
      </c>
      <c r="E49" s="342"/>
      <c r="F49" s="343" t="s">
        <v>262</v>
      </c>
      <c r="G49" s="344"/>
      <c r="H49" s="300"/>
      <c r="I49" s="300"/>
    </row>
    <row r="50" spans="2:9" ht="32.25" customHeight="1">
      <c r="B50" s="109"/>
      <c r="C50" s="137"/>
      <c r="D50" s="342" t="s">
        <v>263</v>
      </c>
      <c r="E50" s="342"/>
      <c r="F50" s="343" t="s">
        <v>264</v>
      </c>
      <c r="G50" s="344"/>
      <c r="H50" s="300"/>
      <c r="I50" s="300"/>
    </row>
    <row r="51" spans="2:9" ht="32.25" customHeight="1">
      <c r="B51" s="109"/>
      <c r="C51" s="137"/>
      <c r="D51" s="133"/>
      <c r="E51" s="133"/>
      <c r="F51" s="135"/>
      <c r="G51" s="135"/>
      <c r="H51" s="300"/>
      <c r="I51" s="300"/>
    </row>
    <row r="52" spans="2:9" ht="32.25" customHeight="1">
      <c r="B52" s="109"/>
      <c r="C52" s="137"/>
      <c r="D52" s="133"/>
      <c r="E52" s="133"/>
      <c r="F52" s="135"/>
      <c r="G52" s="135"/>
    </row>
    <row r="53" spans="2:9" ht="32.25" customHeight="1">
      <c r="B53" s="109"/>
      <c r="C53" s="137"/>
      <c r="D53" s="133"/>
      <c r="E53" s="133"/>
      <c r="F53" s="135"/>
      <c r="G53" s="135"/>
    </row>
    <row r="54" spans="2:9" ht="21.75" customHeight="1">
      <c r="B54" s="351" t="s">
        <v>265</v>
      </c>
      <c r="C54" s="352"/>
      <c r="D54" s="352"/>
      <c r="E54" s="352"/>
      <c r="F54" s="352"/>
      <c r="G54" s="353"/>
    </row>
    <row r="55" spans="2:9" ht="21.75" customHeight="1">
      <c r="B55" s="351" t="s">
        <v>266</v>
      </c>
      <c r="C55" s="352"/>
      <c r="D55" s="352"/>
      <c r="E55" s="352"/>
      <c r="F55" s="352"/>
      <c r="G55" s="353"/>
    </row>
    <row r="56" spans="2:9" ht="20.25" customHeight="1">
      <c r="B56" s="351" t="s">
        <v>267</v>
      </c>
      <c r="C56" s="352"/>
      <c r="D56" s="352"/>
      <c r="E56" s="352"/>
      <c r="F56" s="352"/>
      <c r="G56" s="353"/>
    </row>
    <row r="57" spans="2:9" ht="20.25" customHeight="1">
      <c r="B57" s="351" t="s">
        <v>268</v>
      </c>
      <c r="C57" s="352"/>
      <c r="D57" s="352"/>
      <c r="E57" s="352"/>
      <c r="F57" s="352"/>
      <c r="G57" s="353"/>
    </row>
    <row r="58" spans="2:9" ht="18" customHeight="1" thickBot="1">
      <c r="B58" s="354" t="s">
        <v>269</v>
      </c>
      <c r="C58" s="355"/>
      <c r="D58" s="355"/>
      <c r="E58" s="355"/>
      <c r="F58" s="355"/>
      <c r="G58" s="356"/>
    </row>
    <row r="59" spans="2:9">
      <c r="B59" s="138"/>
      <c r="C59" s="139"/>
      <c r="D59" s="138"/>
      <c r="E59" s="138"/>
      <c r="F59" s="138"/>
      <c r="G59" s="138"/>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IW59"/>
  <sheetViews>
    <sheetView showGridLines="0" topLeftCell="A9" zoomScale="70" zoomScaleNormal="70" zoomScalePageLayoutView="50" workbookViewId="0">
      <selection activeCell="B30" sqref="B30:B39"/>
    </sheetView>
  </sheetViews>
  <sheetFormatPr baseColWidth="10" defaultColWidth="11.42578125" defaultRowHeight="15"/>
  <cols>
    <col min="1" max="1" width="5" bestFit="1" customWidth="1"/>
    <col min="2" max="2" width="36.7109375" customWidth="1"/>
    <col min="3" max="3" width="35.7109375" customWidth="1"/>
    <col min="4" max="4" width="52.5703125" style="115"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12.42578125" hidden="1" customWidth="1"/>
    <col min="16" max="257" width="11.42578125" style="15"/>
    <col min="258" max="16384" width="11.42578125" style="20"/>
  </cols>
  <sheetData>
    <row r="1" spans="1:257" s="17" customFormat="1" ht="27">
      <c r="A1" s="398"/>
      <c r="B1" s="399"/>
      <c r="C1" s="399"/>
      <c r="D1" s="113"/>
      <c r="E1" s="39"/>
      <c r="F1" s="39"/>
      <c r="G1" s="39"/>
      <c r="H1" s="39"/>
      <c r="I1" s="39"/>
      <c r="J1" s="39"/>
      <c r="K1" s="39"/>
      <c r="L1" s="39"/>
      <c r="M1" s="39"/>
      <c r="N1" s="40"/>
      <c r="O1" s="39"/>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row>
    <row r="2" spans="1:257" s="17" customFormat="1" ht="27">
      <c r="A2" s="400"/>
      <c r="B2" s="401"/>
      <c r="C2" s="401"/>
      <c r="D2" s="114"/>
      <c r="E2" s="34"/>
      <c r="F2" s="34"/>
      <c r="G2" s="34"/>
      <c r="H2" s="34"/>
      <c r="I2" s="34"/>
      <c r="J2" s="34"/>
      <c r="K2" s="34"/>
      <c r="L2" s="34"/>
      <c r="M2" s="34"/>
      <c r="N2" s="41"/>
      <c r="O2" s="34"/>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row>
    <row r="3" spans="1:257" s="17" customFormat="1" ht="27">
      <c r="A3" s="42"/>
      <c r="B3" s="1"/>
      <c r="C3" s="1"/>
      <c r="D3" s="114"/>
      <c r="E3" s="34"/>
      <c r="F3" s="34"/>
      <c r="G3" s="34"/>
      <c r="H3" s="34"/>
      <c r="I3" s="34"/>
      <c r="J3" s="34"/>
      <c r="K3" s="34"/>
      <c r="L3" s="34"/>
      <c r="M3" s="34"/>
      <c r="N3" s="41"/>
      <c r="O3" s="34"/>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row>
    <row r="4" spans="1:257" s="17" customFormat="1" ht="18">
      <c r="A4" s="402" t="s">
        <v>270</v>
      </c>
      <c r="B4" s="402"/>
      <c r="C4" s="402"/>
      <c r="D4" s="408" t="s">
        <v>7</v>
      </c>
      <c r="E4" s="409"/>
      <c r="F4" s="409"/>
      <c r="G4" s="409"/>
      <c r="H4" s="409"/>
      <c r="I4" s="409"/>
      <c r="J4" s="409"/>
      <c r="K4" s="409"/>
      <c r="L4" s="409"/>
      <c r="M4" s="409"/>
      <c r="N4" s="410"/>
      <c r="O4" s="182"/>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row>
    <row r="5" spans="1:257" s="17" customFormat="1" ht="87" customHeight="1">
      <c r="A5" s="402" t="s">
        <v>271</v>
      </c>
      <c r="B5" s="402"/>
      <c r="C5" s="402"/>
      <c r="D5" s="419" t="s">
        <v>39</v>
      </c>
      <c r="E5" s="420"/>
      <c r="F5" s="420"/>
      <c r="G5" s="420"/>
      <c r="H5" s="420"/>
      <c r="I5" s="420"/>
      <c r="J5" s="420"/>
      <c r="K5" s="420"/>
      <c r="L5" s="420"/>
      <c r="M5" s="420"/>
      <c r="N5" s="421"/>
      <c r="O5" s="183"/>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row>
    <row r="6" spans="1:257" s="17" customFormat="1" ht="18">
      <c r="A6" s="411" t="s">
        <v>272</v>
      </c>
      <c r="B6" s="411"/>
      <c r="C6" s="411"/>
      <c r="D6" s="416" t="s">
        <v>273</v>
      </c>
      <c r="E6" s="417"/>
      <c r="F6" s="417"/>
      <c r="G6" s="417"/>
      <c r="H6" s="417"/>
      <c r="I6" s="417"/>
      <c r="J6" s="417"/>
      <c r="K6" s="417"/>
      <c r="L6" s="417"/>
      <c r="M6" s="417"/>
      <c r="N6" s="418"/>
      <c r="O6" s="183"/>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row>
    <row r="7" spans="1:257" s="17" customFormat="1" ht="15.6" customHeight="1" thickBot="1">
      <c r="A7" s="140" t="s">
        <v>274</v>
      </c>
      <c r="B7" s="141"/>
      <c r="C7" s="141"/>
      <c r="D7" s="406" t="s">
        <v>275</v>
      </c>
      <c r="E7" s="412" t="s">
        <v>276</v>
      </c>
      <c r="F7" s="413"/>
      <c r="G7" s="413"/>
      <c r="H7" s="414"/>
      <c r="I7" s="387" t="s">
        <v>277</v>
      </c>
      <c r="J7" s="388"/>
      <c r="K7" s="388"/>
      <c r="L7" s="388"/>
      <c r="M7" s="389"/>
      <c r="N7" s="381" t="s">
        <v>278</v>
      </c>
      <c r="O7" s="382"/>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row>
    <row r="8" spans="1:257" s="17" customFormat="1" ht="17.25" customHeight="1" thickTop="1">
      <c r="A8" s="403" t="s">
        <v>279</v>
      </c>
      <c r="B8" s="405" t="s">
        <v>280</v>
      </c>
      <c r="C8" s="120" t="s">
        <v>281</v>
      </c>
      <c r="D8" s="406"/>
      <c r="E8" s="407" t="s">
        <v>218</v>
      </c>
      <c r="F8" s="407" t="s">
        <v>282</v>
      </c>
      <c r="G8" s="407" t="s">
        <v>283</v>
      </c>
      <c r="H8" s="407" t="s">
        <v>224</v>
      </c>
      <c r="I8" s="390" t="s">
        <v>284</v>
      </c>
      <c r="J8" s="111" t="s">
        <v>285</v>
      </c>
      <c r="K8" s="390" t="s">
        <v>277</v>
      </c>
      <c r="L8" s="390" t="s">
        <v>286</v>
      </c>
      <c r="M8" s="390" t="s">
        <v>287</v>
      </c>
      <c r="N8" s="392" t="s">
        <v>288</v>
      </c>
      <c r="O8" s="392" t="s">
        <v>289</v>
      </c>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row>
    <row r="9" spans="1:257" s="19" customFormat="1" ht="51" customHeight="1" thickBot="1">
      <c r="A9" s="404"/>
      <c r="B9" s="406"/>
      <c r="C9" s="89" t="s">
        <v>290</v>
      </c>
      <c r="D9" s="406"/>
      <c r="E9" s="391"/>
      <c r="F9" s="391"/>
      <c r="G9" s="391"/>
      <c r="H9" s="391"/>
      <c r="I9" s="391"/>
      <c r="J9" s="118" t="s">
        <v>291</v>
      </c>
      <c r="K9" s="391" t="s">
        <v>292</v>
      </c>
      <c r="L9" s="391"/>
      <c r="M9" s="391" t="s">
        <v>292</v>
      </c>
      <c r="N9" s="415"/>
      <c r="O9" s="393"/>
      <c r="P9" s="16"/>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row>
    <row r="10" spans="1:257" ht="45">
      <c r="A10" s="372">
        <v>1</v>
      </c>
      <c r="B10" s="363" t="s">
        <v>293</v>
      </c>
      <c r="C10" s="363" t="s">
        <v>294</v>
      </c>
      <c r="D10" s="156" t="s">
        <v>295</v>
      </c>
      <c r="E10" s="375">
        <v>365</v>
      </c>
      <c r="F10" s="375">
        <v>18</v>
      </c>
      <c r="G10" s="384">
        <f>+F10/E10</f>
        <v>4.9315068493150684E-2</v>
      </c>
      <c r="H10" s="360"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Baja - 2</v>
      </c>
      <c r="I10" s="149" t="s">
        <v>296</v>
      </c>
      <c r="J10" s="161" t="s">
        <v>297</v>
      </c>
      <c r="K10" s="149" t="str">
        <f>IFERROR(CONCATENATE(INDEX('8- Políticas de Administración '!$B$16:$F$53,MATCH('5- Identificación de Riesgos'!J10,'8- Políticas de Administración '!$C$16:$C$54,0),1)," - ",L10),"")</f>
        <v>Menor - 2</v>
      </c>
      <c r="L10" s="184">
        <f>IFERROR(VLOOKUP(INDEX('8- Políticas de Administración '!$B$16:$F$63,MATCH('5- Identificación de Riesgos'!J10,'8- Políticas de Administración '!$C$16:$C$64,0),1),'8- Políticas de Administración '!$B$16:$F$64,5,FALSE),"")</f>
        <v>2</v>
      </c>
      <c r="M10" s="363" t="str">
        <f>IFERROR(CONCATENATE(INDEX('8- Políticas de Administración '!$B$16:$F$53,MATCH(ROUND(AVERAGE(L10:L19),0),'8- Políticas de Administración '!$F$16:$F$53,0),1)," - ",ROUND(AVERAGE(L10:L19),0)),"")</f>
        <v>Menor - 2</v>
      </c>
      <c r="N10" s="366" t="str">
        <f>IFERROR(CONCATENATE(VLOOKUP((LEFT(H10,LEN(H10)-4)&amp;LEFT(M10,LEN(M10)-4)),'9- Matriz de Calor '!$D$18:$E$42,2,0)," - ",RIGHT(H10,1)*RIGHT(M10,1)),"")</f>
        <v>Moderado - 4</v>
      </c>
      <c r="O10" s="394">
        <f>RIGHT(H10,1)*RIGHT(M10,1)</f>
        <v>4</v>
      </c>
      <c r="P10" s="16"/>
    </row>
    <row r="11" spans="1:257" ht="30">
      <c r="A11" s="373"/>
      <c r="B11" s="364"/>
      <c r="C11" s="364"/>
      <c r="D11" s="157" t="s">
        <v>298</v>
      </c>
      <c r="E11" s="376"/>
      <c r="F11" s="376"/>
      <c r="G11" s="385"/>
      <c r="H11" s="361"/>
      <c r="I11" s="145" t="s">
        <v>299</v>
      </c>
      <c r="J11" s="147" t="s">
        <v>300</v>
      </c>
      <c r="K11" s="145" t="str">
        <f>IFERROR(CONCATENATE(INDEX('8- Políticas de Administración '!$B$16:$F$53,MATCH('5- Identificación de Riesgos'!J11,'8- Políticas de Administración '!$C$16:$C$54,0),1)," - ",L11),"")</f>
        <v>Leve - 1</v>
      </c>
      <c r="L11" s="181">
        <f>IFERROR(VLOOKUP(INDEX('8- Políticas de Administración '!$B$16:$F$63,MATCH('5- Identificación de Riesgos'!J11,'8- Políticas de Administración '!$C$16:$C$64,0),1),'8- Políticas de Administración '!$B$16:$F$64,5,FALSE),"")</f>
        <v>1</v>
      </c>
      <c r="M11" s="364"/>
      <c r="N11" s="367"/>
      <c r="O11" s="383"/>
      <c r="P11" s="16"/>
    </row>
    <row r="12" spans="1:257" ht="30">
      <c r="A12" s="373"/>
      <c r="B12" s="364"/>
      <c r="C12" s="364"/>
      <c r="D12" s="157" t="s">
        <v>301</v>
      </c>
      <c r="E12" s="376"/>
      <c r="F12" s="376"/>
      <c r="G12" s="385"/>
      <c r="H12" s="361"/>
      <c r="I12" s="145"/>
      <c r="J12" s="147"/>
      <c r="K12" s="145" t="str">
        <f>IFERROR(CONCATENATE(INDEX('8- Políticas de Administración '!$B$16:$F$53,MATCH('5- Identificación de Riesgos'!J12,'8- Políticas de Administración '!$C$16:$C$54,0),1)," - ",L12),"")</f>
        <v/>
      </c>
      <c r="L12" s="181" t="str">
        <f>IFERROR(VLOOKUP(INDEX('8- Políticas de Administración '!$B$16:$F$63,MATCH('5- Identificación de Riesgos'!J12,'8- Políticas de Administración '!$C$16:$C$64,0),1),'8- Políticas de Administración '!$B$16:$F$64,5,FALSE),"")</f>
        <v/>
      </c>
      <c r="M12" s="364"/>
      <c r="N12" s="367"/>
      <c r="O12" s="383"/>
      <c r="P12" s="16"/>
    </row>
    <row r="13" spans="1:257" ht="30">
      <c r="A13" s="373"/>
      <c r="B13" s="364"/>
      <c r="C13" s="364"/>
      <c r="D13" s="158" t="s">
        <v>302</v>
      </c>
      <c r="E13" s="376"/>
      <c r="F13" s="376"/>
      <c r="G13" s="385"/>
      <c r="H13" s="361"/>
      <c r="I13" s="145"/>
      <c r="J13" s="147"/>
      <c r="K13" s="145" t="str">
        <f>IFERROR(CONCATENATE(INDEX('8- Políticas de Administración '!$B$16:$F$53,MATCH('5- Identificación de Riesgos'!J13,'8- Políticas de Administración '!$C$16:$C$54,0),1)," - ",L13),"")</f>
        <v/>
      </c>
      <c r="L13" s="181" t="str">
        <f>IFERROR(VLOOKUP(INDEX('8- Políticas de Administración '!$B$16:$F$63,MATCH('5- Identificación de Riesgos'!J13,'8- Políticas de Administración '!$C$16:$C$64,0),1),'8- Políticas de Administración '!$B$16:$F$64,5,FALSE),"")</f>
        <v/>
      </c>
      <c r="M13" s="364"/>
      <c r="N13" s="367"/>
      <c r="O13" s="383"/>
      <c r="P13" s="16"/>
    </row>
    <row r="14" spans="1:257" ht="17.25" thickBot="1">
      <c r="A14" s="373"/>
      <c r="B14" s="364"/>
      <c r="C14" s="364"/>
      <c r="D14" s="157"/>
      <c r="E14" s="376"/>
      <c r="F14" s="376"/>
      <c r="G14" s="385"/>
      <c r="H14" s="361"/>
      <c r="I14" s="145"/>
      <c r="J14" s="147"/>
      <c r="K14" s="145" t="str">
        <f>IFERROR(CONCATENATE(INDEX('8- Políticas de Administración '!$B$16:$F$53,MATCH('5- Identificación de Riesgos'!J14,'8- Políticas de Administración '!$C$16:$C$54,0),1)," - ",L14),"")</f>
        <v/>
      </c>
      <c r="L14" s="181" t="str">
        <f>IFERROR(VLOOKUP(INDEX('8- Políticas de Administración '!$B$16:$F$63,MATCH('5- Identificación de Riesgos'!J14,'8- Políticas de Administración '!$C$16:$C$64,0),1),'8- Políticas de Administración '!$B$16:$F$64,5,FALSE),"")</f>
        <v/>
      </c>
      <c r="M14" s="364"/>
      <c r="N14" s="367"/>
      <c r="O14" s="383"/>
      <c r="P14" s="16"/>
    </row>
    <row r="15" spans="1:257" ht="16.5" hidden="1">
      <c r="A15" s="373"/>
      <c r="B15" s="364"/>
      <c r="C15" s="364"/>
      <c r="D15" s="157"/>
      <c r="E15" s="376"/>
      <c r="F15" s="376"/>
      <c r="G15" s="385"/>
      <c r="H15" s="361"/>
      <c r="I15" s="145"/>
      <c r="J15" s="147"/>
      <c r="K15" s="145" t="str">
        <f>IFERROR(CONCATENATE(INDEX('8- Políticas de Administración '!$B$16:$F$53,MATCH('5- Identificación de Riesgos'!J15,'8- Políticas de Administración '!$C$16:$C$54,0),1)," - ",L15),"")</f>
        <v/>
      </c>
      <c r="L15" s="181" t="str">
        <f>IFERROR(VLOOKUP(INDEX('8- Políticas de Administración '!$B$16:$F$63,MATCH('5- Identificación de Riesgos'!J15,'8- Políticas de Administración '!$C$16:$C$64,0),1),'8- Políticas de Administración '!$B$16:$F$64,5,FALSE),"")</f>
        <v/>
      </c>
      <c r="M15" s="364"/>
      <c r="N15" s="367"/>
      <c r="O15" s="383"/>
      <c r="P15" s="16"/>
    </row>
    <row r="16" spans="1:257" ht="16.5" hidden="1">
      <c r="A16" s="373"/>
      <c r="B16" s="364"/>
      <c r="C16" s="364"/>
      <c r="D16" s="157"/>
      <c r="E16" s="376"/>
      <c r="F16" s="376"/>
      <c r="G16" s="385"/>
      <c r="H16" s="361"/>
      <c r="I16" s="145"/>
      <c r="J16" s="147"/>
      <c r="K16" s="145" t="str">
        <f>IFERROR(CONCATENATE(INDEX('8- Políticas de Administración '!$B$16:$F$53,MATCH('5- Identificación de Riesgos'!J16,'8- Políticas de Administración '!$C$16:$C$54,0),1)," - ",L16),"")</f>
        <v/>
      </c>
      <c r="L16" s="181" t="str">
        <f>IFERROR(VLOOKUP(INDEX('8- Políticas de Administración '!$B$16:$F$63,MATCH('5- Identificación de Riesgos'!J16,'8- Políticas de Administración '!$C$16:$C$64,0),1),'8- Políticas de Administración '!$B$16:$F$64,5,FALSE),"")</f>
        <v/>
      </c>
      <c r="M16" s="364"/>
      <c r="N16" s="367"/>
      <c r="O16" s="383"/>
      <c r="P16" s="16"/>
    </row>
    <row r="17" spans="1:16" ht="16.5" hidden="1">
      <c r="A17" s="373"/>
      <c r="B17" s="364"/>
      <c r="C17" s="364"/>
      <c r="D17" s="157"/>
      <c r="E17" s="376"/>
      <c r="F17" s="376"/>
      <c r="G17" s="385"/>
      <c r="H17" s="361"/>
      <c r="I17" s="145"/>
      <c r="J17" s="147"/>
      <c r="K17" s="145" t="str">
        <f>IFERROR(CONCATENATE(INDEX('8- Políticas de Administración '!$B$16:$F$53,MATCH('5- Identificación de Riesgos'!J17,'8- Políticas de Administración '!$C$16:$C$54,0),1)," - ",L17),"")</f>
        <v/>
      </c>
      <c r="L17" s="181" t="str">
        <f>IFERROR(VLOOKUP(INDEX('8- Políticas de Administración '!$B$16:$F$63,MATCH('5- Identificación de Riesgos'!J17,'8- Políticas de Administración '!$C$16:$C$64,0),1),'8- Políticas de Administración '!$B$16:$F$64,5,FALSE),"")</f>
        <v/>
      </c>
      <c r="M17" s="364"/>
      <c r="N17" s="367"/>
      <c r="O17" s="383"/>
      <c r="P17" s="16"/>
    </row>
    <row r="18" spans="1:16" ht="16.5" hidden="1">
      <c r="A18" s="373"/>
      <c r="B18" s="364"/>
      <c r="C18" s="364"/>
      <c r="D18" s="157"/>
      <c r="E18" s="376"/>
      <c r="F18" s="376"/>
      <c r="G18" s="385"/>
      <c r="H18" s="361"/>
      <c r="I18" s="364"/>
      <c r="J18" s="396"/>
      <c r="K18" s="145" t="str">
        <f>IFERROR(CONCATENATE(INDEX('8- Políticas de Administración '!$B$16:$F$53,MATCH('5- Identificación de Riesgos'!J18,'8- Políticas de Administración '!$C$16:$C$54,0),1)," - ",L18),"")</f>
        <v/>
      </c>
      <c r="L18" s="181" t="str">
        <f>IFERROR(VLOOKUP(INDEX('8- Políticas de Administración '!$B$16:$F$63,MATCH('5- Identificación de Riesgos'!J18,'8- Políticas de Administración '!$C$16:$C$64,0),1),'8- Políticas de Administración '!$B$16:$F$64,5,FALSE),"")</f>
        <v/>
      </c>
      <c r="M18" s="364"/>
      <c r="N18" s="367"/>
      <c r="O18" s="383"/>
      <c r="P18" s="16"/>
    </row>
    <row r="19" spans="1:16" ht="17.25" hidden="1" thickBot="1">
      <c r="A19" s="374"/>
      <c r="B19" s="365"/>
      <c r="C19" s="365"/>
      <c r="D19" s="159"/>
      <c r="E19" s="377"/>
      <c r="F19" s="377"/>
      <c r="G19" s="386"/>
      <c r="H19" s="362"/>
      <c r="I19" s="365"/>
      <c r="J19" s="397"/>
      <c r="K19" s="146" t="str">
        <f>IFERROR(CONCATENATE(INDEX('8- Políticas de Administración '!$B$16:$F$53,MATCH('5- Identificación de Riesgos'!J19,'8- Políticas de Administración '!$C$16:$C$54,0),1)," - ",L19),"")</f>
        <v/>
      </c>
      <c r="L19" s="185" t="str">
        <f>IFERROR(VLOOKUP(INDEX('8- Políticas de Administración '!$B$16:$F$63,MATCH('5- Identificación de Riesgos'!J19,'8- Políticas de Administración '!$C$16:$C$64,0),1),'8- Políticas de Administración '!$B$16:$F$64,5,FALSE),"")</f>
        <v/>
      </c>
      <c r="M19" s="365"/>
      <c r="N19" s="368"/>
      <c r="O19" s="395"/>
      <c r="P19" s="16"/>
    </row>
    <row r="20" spans="1:16" ht="30">
      <c r="A20" s="372">
        <v>2</v>
      </c>
      <c r="B20" s="363" t="s">
        <v>303</v>
      </c>
      <c r="C20" s="363" t="s">
        <v>304</v>
      </c>
      <c r="D20" s="156" t="s">
        <v>305</v>
      </c>
      <c r="E20" s="363">
        <v>365</v>
      </c>
      <c r="F20" s="363">
        <v>9</v>
      </c>
      <c r="G20" s="384">
        <f t="shared" ref="G20" si="0">+F20/E20</f>
        <v>2.4657534246575342E-2</v>
      </c>
      <c r="H20" s="360"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49" t="s">
        <v>306</v>
      </c>
      <c r="J20" s="161" t="s">
        <v>307</v>
      </c>
      <c r="K20" s="149" t="str">
        <f>IFERROR(CONCATENATE(INDEX('8- Políticas de Administración '!$B$16:$F$53,MATCH('5- Identificación de Riesgos'!J20,'8- Políticas de Administración '!$C$16:$C$54,0),1)," - ",L20),"")</f>
        <v>Menor - 2</v>
      </c>
      <c r="L20" s="184">
        <f>IFERROR(VLOOKUP(INDEX('8- Políticas de Administración '!$B$16:$F$63,MATCH('5- Identificación de Riesgos'!J20,'8- Políticas de Administración '!$C$16:$C$64,0),1),'8- Políticas de Administración '!$B$16:$F$64,5,FALSE),"")</f>
        <v>2</v>
      </c>
      <c r="M20" s="363" t="str">
        <f>IFERROR(CONCATENATE(INDEX('8- Políticas de Administración '!$B$16:$F$53,MATCH(ROUND(AVERAGE(L20:L29),0),'8- Políticas de Administración '!$F$16:$F$53,0),1)," - ",ROUND(AVERAGE(L20:L29),0)),"")</f>
        <v>Menor - 2</v>
      </c>
      <c r="N20" s="366" t="str">
        <f>IFERROR(CONCATENATE(VLOOKUP((LEFT(H20,LEN(H20)-4)&amp;LEFT(M20,LEN(M20)-4)),'9- Matriz de Calor '!$D$18:$E$42,2,0)," - ",RIGHT(H20,1)*RIGHT(M20,1)),"")</f>
        <v>Bajo - 2</v>
      </c>
      <c r="O20" s="383">
        <f>RIGHT(H20,1)*RIGHT(M20,1)</f>
        <v>2</v>
      </c>
    </row>
    <row r="21" spans="1:16" ht="30">
      <c r="A21" s="373"/>
      <c r="B21" s="364"/>
      <c r="C21" s="364"/>
      <c r="D21" s="157" t="s">
        <v>308</v>
      </c>
      <c r="E21" s="364"/>
      <c r="F21" s="364"/>
      <c r="G21" s="385"/>
      <c r="H21" s="361"/>
      <c r="I21" s="145"/>
      <c r="J21" s="147"/>
      <c r="K21" s="145" t="str">
        <f>IFERROR(CONCATENATE(INDEX('8- Políticas de Administración '!$B$16:$F$53,MATCH('5- Identificación de Riesgos'!J21,'8- Políticas de Administración '!$C$16:$C$54,0),1)," - ",L21),"")</f>
        <v/>
      </c>
      <c r="L21" s="181" t="str">
        <f>IFERROR(VLOOKUP(INDEX('8- Políticas de Administración '!$B$16:$F$63,MATCH('5- Identificación de Riesgos'!J21,'8- Políticas de Administración '!$C$16:$C$64,0),1),'8- Políticas de Administración '!$B$16:$F$64,5,FALSE),"")</f>
        <v/>
      </c>
      <c r="M21" s="364"/>
      <c r="N21" s="367"/>
      <c r="O21" s="383"/>
    </row>
    <row r="22" spans="1:16" ht="30.75" thickBot="1">
      <c r="A22" s="373"/>
      <c r="B22" s="364"/>
      <c r="C22" s="364"/>
      <c r="D22" s="157" t="s">
        <v>309</v>
      </c>
      <c r="E22" s="364"/>
      <c r="F22" s="364"/>
      <c r="G22" s="385"/>
      <c r="H22" s="361"/>
      <c r="I22" s="145"/>
      <c r="J22" s="147"/>
      <c r="K22" s="145" t="str">
        <f>IFERROR(CONCATENATE(INDEX('8- Políticas de Administración '!$B$16:$F$53,MATCH('5- Identificación de Riesgos'!J22,'8- Políticas de Administración '!$C$16:$C$54,0),1)," - ",L22),"")</f>
        <v/>
      </c>
      <c r="L22" s="181" t="str">
        <f>IFERROR(VLOOKUP(INDEX('8- Políticas de Administración '!$B$16:$F$63,MATCH('5- Identificación de Riesgos'!J22,'8- Políticas de Administración '!$C$16:$C$64,0),1),'8- Políticas de Administración '!$B$16:$F$64,5,FALSE),"")</f>
        <v/>
      </c>
      <c r="M22" s="364"/>
      <c r="N22" s="367"/>
      <c r="O22" s="383"/>
    </row>
    <row r="23" spans="1:16" hidden="1">
      <c r="A23" s="373"/>
      <c r="B23" s="364"/>
      <c r="C23" s="364"/>
      <c r="D23" s="157"/>
      <c r="E23" s="364"/>
      <c r="F23" s="364"/>
      <c r="G23" s="385"/>
      <c r="H23" s="361"/>
      <c r="I23" s="145"/>
      <c r="J23" s="147"/>
      <c r="K23" s="145" t="str">
        <f>IFERROR(CONCATENATE(INDEX('8- Políticas de Administración '!$B$16:$F$53,MATCH('5- Identificación de Riesgos'!J23,'8- Políticas de Administración '!$C$16:$C$54,0),1)," - ",L23),"")</f>
        <v/>
      </c>
      <c r="L23" s="181" t="str">
        <f>IFERROR(VLOOKUP(INDEX('8- Políticas de Administración '!$B$16:$F$63,MATCH('5- Identificación de Riesgos'!J23,'8- Políticas de Administración '!$C$16:$C$64,0),1),'8- Políticas de Administración '!$B$16:$F$64,5,FALSE),"")</f>
        <v/>
      </c>
      <c r="M23" s="364"/>
      <c r="N23" s="367"/>
      <c r="O23" s="383"/>
    </row>
    <row r="24" spans="1:16" hidden="1">
      <c r="A24" s="373"/>
      <c r="B24" s="364"/>
      <c r="C24" s="364"/>
      <c r="D24" s="158"/>
      <c r="E24" s="364"/>
      <c r="F24" s="364"/>
      <c r="G24" s="385"/>
      <c r="H24" s="361"/>
      <c r="I24" s="145"/>
      <c r="J24" s="147"/>
      <c r="K24" s="145" t="str">
        <f>IFERROR(CONCATENATE(INDEX('8- Políticas de Administración '!$B$16:$F$53,MATCH('5- Identificación de Riesgos'!J24,'8- Políticas de Administración '!$C$16:$C$54,0),1)," - ",L24),"")</f>
        <v/>
      </c>
      <c r="L24" s="181" t="str">
        <f>IFERROR(VLOOKUP(INDEX('8- Políticas de Administración '!$B$16:$F$63,MATCH('5- Identificación de Riesgos'!J24,'8- Políticas de Administración '!$C$16:$C$64,0),1),'8- Políticas de Administración '!$B$16:$F$64,5,FALSE),"")</f>
        <v/>
      </c>
      <c r="M24" s="364"/>
      <c r="N24" s="367"/>
      <c r="O24" s="383"/>
    </row>
    <row r="25" spans="1:16" hidden="1">
      <c r="A25" s="373"/>
      <c r="B25" s="364"/>
      <c r="C25" s="364"/>
      <c r="D25" s="158"/>
      <c r="E25" s="364"/>
      <c r="F25" s="364"/>
      <c r="G25" s="385"/>
      <c r="H25" s="361"/>
      <c r="I25" s="145"/>
      <c r="J25" s="147"/>
      <c r="K25" s="145" t="str">
        <f>IFERROR(CONCATENATE(INDEX('8- Políticas de Administración '!$B$16:$F$53,MATCH('5- Identificación de Riesgos'!J25,'8- Políticas de Administración '!$C$16:$C$54,0),1)," - ",L25),"")</f>
        <v/>
      </c>
      <c r="L25" s="181" t="str">
        <f>IFERROR(VLOOKUP(INDEX('8- Políticas de Administración '!$B$16:$F$63,MATCH('5- Identificación de Riesgos'!J25,'8- Políticas de Administración '!$C$16:$C$64,0),1),'8- Políticas de Administración '!$B$16:$F$64,5,FALSE),"")</f>
        <v/>
      </c>
      <c r="M25" s="364"/>
      <c r="N25" s="367"/>
      <c r="O25" s="383"/>
    </row>
    <row r="26" spans="1:16" hidden="1">
      <c r="A26" s="373"/>
      <c r="B26" s="364"/>
      <c r="C26" s="364"/>
      <c r="D26" s="157"/>
      <c r="E26" s="364"/>
      <c r="F26" s="364"/>
      <c r="G26" s="385"/>
      <c r="H26" s="361"/>
      <c r="I26" s="145"/>
      <c r="J26" s="147"/>
      <c r="K26" s="145" t="str">
        <f>IFERROR(CONCATENATE(INDEX('8- Políticas de Administración '!$B$16:$F$53,MATCH('5- Identificación de Riesgos'!J26,'8- Políticas de Administración '!$C$16:$C$54,0),1)," - ",L26),"")</f>
        <v/>
      </c>
      <c r="L26" s="181" t="str">
        <f>IFERROR(VLOOKUP(INDEX('8- Políticas de Administración '!$B$16:$F$63,MATCH('5- Identificación de Riesgos'!J26,'8- Políticas de Administración '!$C$16:$C$64,0),1),'8- Políticas de Administración '!$B$16:$F$64,5,FALSE),"")</f>
        <v/>
      </c>
      <c r="M26" s="364"/>
      <c r="N26" s="367"/>
      <c r="O26" s="383"/>
    </row>
    <row r="27" spans="1:16" hidden="1">
      <c r="A27" s="373"/>
      <c r="B27" s="364"/>
      <c r="C27" s="364"/>
      <c r="D27" s="157"/>
      <c r="E27" s="364"/>
      <c r="F27" s="364"/>
      <c r="G27" s="385"/>
      <c r="H27" s="361"/>
      <c r="I27" s="145"/>
      <c r="J27" s="147"/>
      <c r="K27" s="145" t="str">
        <f>IFERROR(CONCATENATE(INDEX('8- Políticas de Administración '!$B$16:$F$53,MATCH('5- Identificación de Riesgos'!J27,'8- Políticas de Administración '!$C$16:$C$54,0),1)," - ",L27),"")</f>
        <v/>
      </c>
      <c r="L27" s="181" t="str">
        <f>IFERROR(VLOOKUP(INDEX('8- Políticas de Administración '!$B$16:$F$63,MATCH('5- Identificación de Riesgos'!J27,'8- Políticas de Administración '!$C$16:$C$64,0),1),'8- Políticas de Administración '!$B$16:$F$64,5,FALSE),"")</f>
        <v/>
      </c>
      <c r="M27" s="364"/>
      <c r="N27" s="367"/>
      <c r="O27" s="383"/>
    </row>
    <row r="28" spans="1:16" hidden="1">
      <c r="A28" s="373"/>
      <c r="B28" s="364"/>
      <c r="C28" s="364"/>
      <c r="D28" s="157"/>
      <c r="E28" s="364"/>
      <c r="F28" s="364"/>
      <c r="G28" s="385"/>
      <c r="H28" s="361"/>
      <c r="I28" s="145"/>
      <c r="J28" s="147"/>
      <c r="K28" s="145" t="str">
        <f>IFERROR(CONCATENATE(INDEX('8- Políticas de Administración '!$B$16:$F$53,MATCH('5- Identificación de Riesgos'!J28,'8- Políticas de Administración '!$C$16:$C$54,0),1)," - ",L28),"")</f>
        <v/>
      </c>
      <c r="L28" s="181" t="str">
        <f>IFERROR(VLOOKUP(INDEX('8- Políticas de Administración '!$B$16:$F$63,MATCH('5- Identificación de Riesgos'!J28,'8- Políticas de Administración '!$C$16:$C$64,0),1),'8- Políticas de Administración '!$B$16:$F$64,5,FALSE),"")</f>
        <v/>
      </c>
      <c r="M28" s="364"/>
      <c r="N28" s="367"/>
      <c r="O28" s="383"/>
    </row>
    <row r="29" spans="1:16" ht="15.75" hidden="1" thickBot="1">
      <c r="A29" s="374"/>
      <c r="B29" s="365"/>
      <c r="C29" s="365"/>
      <c r="D29" s="159"/>
      <c r="E29" s="365"/>
      <c r="F29" s="365"/>
      <c r="G29" s="386"/>
      <c r="H29" s="362"/>
      <c r="I29" s="146"/>
      <c r="J29" s="148"/>
      <c r="K29" s="146" t="str">
        <f>IFERROR(CONCATENATE(INDEX('8- Políticas de Administración '!$B$16:$F$53,MATCH('5- Identificación de Riesgos'!J29,'8- Políticas de Administración '!$C$16:$C$54,0),1)," - ",L29),"")</f>
        <v/>
      </c>
      <c r="L29" s="185" t="str">
        <f>IFERROR(VLOOKUP(INDEX('8- Políticas de Administración '!$B$16:$F$63,MATCH('5- Identificación de Riesgos'!J29,'8- Políticas de Administración '!$C$16:$C$64,0),1),'8- Políticas de Administración '!$B$16:$F$64,5,FALSE),"")</f>
        <v/>
      </c>
      <c r="M29" s="365"/>
      <c r="N29" s="368"/>
      <c r="O29" s="383"/>
    </row>
    <row r="30" spans="1:16" ht="45">
      <c r="A30" s="372">
        <v>3</v>
      </c>
      <c r="B30" s="378" t="s">
        <v>310</v>
      </c>
      <c r="C30" s="363" t="s">
        <v>311</v>
      </c>
      <c r="D30" s="156" t="s">
        <v>312</v>
      </c>
      <c r="E30" s="363">
        <v>365</v>
      </c>
      <c r="F30" s="363">
        <v>9</v>
      </c>
      <c r="G30" s="384">
        <f t="shared" ref="G30" si="1">+F30/E30</f>
        <v>2.4657534246575342E-2</v>
      </c>
      <c r="H30" s="360"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49" t="s">
        <v>296</v>
      </c>
      <c r="J30" s="161" t="s">
        <v>313</v>
      </c>
      <c r="K30" s="149" t="str">
        <f>IFERROR(CONCATENATE(INDEX('8- Políticas de Administración '!$B$16:$F$53,MATCH('5- Identificación de Riesgos'!J30,'8- Políticas de Administración '!$C$16:$C$54,0),1)," - ",L30),"")</f>
        <v>Moderado - 3</v>
      </c>
      <c r="L30" s="184">
        <f>IFERROR(VLOOKUP(INDEX('8- Políticas de Administración '!$B$16:$F$63,MATCH('5- Identificación de Riesgos'!J30,'8- Políticas de Administración '!$C$16:$C$64,0),1),'8- Políticas de Administración '!$B$16:$F$64,5,FALSE),"")</f>
        <v>3</v>
      </c>
      <c r="M30" s="363" t="str">
        <f>IFERROR(CONCATENATE(INDEX('8- Políticas de Administración '!$B$16:$F$53,MATCH(ROUND(AVERAGE(L30:L39),0),'8- Políticas de Administración '!$F$16:$F$53,0),1)," - ",ROUND(AVERAGE(L30:L39),0)),"")</f>
        <v>Menor - 2</v>
      </c>
      <c r="N30" s="366" t="str">
        <f>IFERROR(CONCATENATE(VLOOKUP((LEFT(H30,LEN(H30)-4)&amp;LEFT(M30,LEN(M30)-4)),'9- Matriz de Calor '!$D$18:$E$42,2,0)," - ",RIGHT(H30,1)*RIGHT(M30,1)),"")</f>
        <v>Bajo - 2</v>
      </c>
      <c r="O30" s="383">
        <f>RIGHT(H30,1)*RIGHT(M30,1)</f>
        <v>2</v>
      </c>
    </row>
    <row r="31" spans="1:16" ht="28.5" customHeight="1">
      <c r="A31" s="373"/>
      <c r="B31" s="379"/>
      <c r="C31" s="364"/>
      <c r="D31" s="157" t="s">
        <v>314</v>
      </c>
      <c r="E31" s="364"/>
      <c r="F31" s="364"/>
      <c r="G31" s="385"/>
      <c r="H31" s="361"/>
      <c r="I31" s="145" t="s">
        <v>299</v>
      </c>
      <c r="J31" s="147" t="s">
        <v>300</v>
      </c>
      <c r="K31" s="145" t="str">
        <f>IFERROR(CONCATENATE(INDEX('8- Políticas de Administración '!$B$16:$F$53,MATCH('5- Identificación de Riesgos'!J31,'8- Políticas de Administración '!$C$16:$C$54,0),1)," - ",L31),"")</f>
        <v>Leve - 1</v>
      </c>
      <c r="L31" s="181">
        <f>IFERROR(VLOOKUP(INDEX('8- Políticas de Administración '!$B$16:$F$63,MATCH('5- Identificación de Riesgos'!J31,'8- Políticas de Administración '!$C$16:$C$64,0),1),'8- Políticas de Administración '!$B$16:$F$64,5,FALSE),"")</f>
        <v>1</v>
      </c>
      <c r="M31" s="364"/>
      <c r="N31" s="367"/>
      <c r="O31" s="383"/>
    </row>
    <row r="32" spans="1:16" ht="28.5" customHeight="1">
      <c r="A32" s="373"/>
      <c r="B32" s="379"/>
      <c r="C32" s="364"/>
      <c r="D32" s="157" t="s">
        <v>315</v>
      </c>
      <c r="E32" s="364"/>
      <c r="F32" s="364"/>
      <c r="G32" s="385"/>
      <c r="H32" s="361"/>
      <c r="I32" s="145"/>
      <c r="J32" s="147"/>
      <c r="K32" s="145" t="str">
        <f>IFERROR(CONCATENATE(INDEX('8- Políticas de Administración '!$B$16:$F$53,MATCH('5- Identificación de Riesgos'!J32,'8- Políticas de Administración '!$C$16:$C$54,0),1)," - ",L32),"")</f>
        <v/>
      </c>
      <c r="L32" s="181" t="str">
        <f>IFERROR(VLOOKUP(INDEX('8- Políticas de Administración '!$B$16:$F$63,MATCH('5- Identificación de Riesgos'!J32,'8- Políticas de Administración '!$C$16:$C$64,0),1),'8- Políticas de Administración '!$B$16:$F$64,5,FALSE),"")</f>
        <v/>
      </c>
      <c r="M32" s="364"/>
      <c r="N32" s="367"/>
      <c r="O32" s="383"/>
    </row>
    <row r="33" spans="1:22">
      <c r="A33" s="373"/>
      <c r="B33" s="379"/>
      <c r="C33" s="364"/>
      <c r="D33" s="157" t="s">
        <v>316</v>
      </c>
      <c r="E33" s="364"/>
      <c r="F33" s="364"/>
      <c r="G33" s="385"/>
      <c r="H33" s="361"/>
      <c r="I33" s="145"/>
      <c r="J33" s="147"/>
      <c r="K33" s="145" t="str">
        <f>IFERROR(CONCATENATE(INDEX('8- Políticas de Administración '!$B$16:$F$53,MATCH('5- Identificación de Riesgos'!J33,'8- Políticas de Administración '!$C$16:$C$54,0),1)," - ",L33),"")</f>
        <v/>
      </c>
      <c r="L33" s="181" t="str">
        <f>IFERROR(VLOOKUP(INDEX('8- Políticas de Administración '!$B$16:$F$63,MATCH('5- Identificación de Riesgos'!J33,'8- Políticas de Administración '!$C$16:$C$64,0),1),'8- Políticas de Administración '!$B$16:$F$64,5,FALSE),"")</f>
        <v/>
      </c>
      <c r="M33" s="364"/>
      <c r="N33" s="367"/>
      <c r="O33" s="383"/>
    </row>
    <row r="34" spans="1:22">
      <c r="A34" s="373"/>
      <c r="B34" s="379"/>
      <c r="C34" s="364"/>
      <c r="D34" s="158"/>
      <c r="E34" s="364"/>
      <c r="F34" s="364"/>
      <c r="G34" s="385"/>
      <c r="H34" s="361"/>
      <c r="I34" s="145"/>
      <c r="J34" s="147"/>
      <c r="K34" s="145" t="str">
        <f>IFERROR(CONCATENATE(INDEX('8- Políticas de Administración '!$B$16:$F$53,MATCH('5- Identificación de Riesgos'!J34,'8- Políticas de Administración '!$C$16:$C$54,0),1)," - ",L34),"")</f>
        <v/>
      </c>
      <c r="L34" s="181" t="str">
        <f>IFERROR(VLOOKUP(INDEX('8- Políticas de Administración '!$B$16:$F$63,MATCH('5- Identificación de Riesgos'!J34,'8- Políticas de Administración '!$C$16:$C$64,0),1),'8- Políticas de Administración '!$B$16:$F$64,5,FALSE),"")</f>
        <v/>
      </c>
      <c r="M34" s="364"/>
      <c r="N34" s="367"/>
      <c r="O34" s="383"/>
    </row>
    <row r="35" spans="1:22">
      <c r="A35" s="373"/>
      <c r="B35" s="379"/>
      <c r="C35" s="364"/>
      <c r="D35" s="157"/>
      <c r="E35" s="364"/>
      <c r="F35" s="364"/>
      <c r="G35" s="385"/>
      <c r="H35" s="361"/>
      <c r="I35" s="145"/>
      <c r="J35" s="147"/>
      <c r="K35" s="145" t="str">
        <f>IFERROR(CONCATENATE(INDEX('8- Políticas de Administración '!$B$16:$F$53,MATCH('5- Identificación de Riesgos'!J35,'8- Políticas de Administración '!$C$16:$C$54,0),1)," - ",L35),"")</f>
        <v/>
      </c>
      <c r="L35" s="181" t="str">
        <f>IFERROR(VLOOKUP(INDEX('8- Políticas de Administración '!$B$16:$F$63,MATCH('5- Identificación de Riesgos'!J35,'8- Políticas de Administración '!$C$16:$C$64,0),1),'8- Políticas de Administración '!$B$16:$F$64,5,FALSE),"")</f>
        <v/>
      </c>
      <c r="M35" s="364"/>
      <c r="N35" s="367"/>
      <c r="O35" s="383"/>
    </row>
    <row r="36" spans="1:22">
      <c r="A36" s="373"/>
      <c r="B36" s="379"/>
      <c r="C36" s="364"/>
      <c r="D36" s="157"/>
      <c r="E36" s="364"/>
      <c r="F36" s="364"/>
      <c r="G36" s="385"/>
      <c r="H36" s="361"/>
      <c r="I36" s="145"/>
      <c r="J36" s="147"/>
      <c r="K36" s="145" t="str">
        <f>IFERROR(CONCATENATE(INDEX('8- Políticas de Administración '!$B$16:$F$53,MATCH('5- Identificación de Riesgos'!J36,'8- Políticas de Administración '!$C$16:$C$54,0),1)," - ",L36),"")</f>
        <v/>
      </c>
      <c r="L36" s="181" t="str">
        <f>IFERROR(VLOOKUP(INDEX('8- Políticas de Administración '!$B$16:$F$63,MATCH('5- Identificación de Riesgos'!J36,'8- Políticas de Administración '!$C$16:$C$64,0),1),'8- Políticas de Administración '!$B$16:$F$64,5,FALSE),"")</f>
        <v/>
      </c>
      <c r="M36" s="364"/>
      <c r="N36" s="367"/>
      <c r="O36" s="383"/>
    </row>
    <row r="37" spans="1:22">
      <c r="A37" s="373"/>
      <c r="B37" s="379"/>
      <c r="C37" s="364"/>
      <c r="D37" s="157"/>
      <c r="E37" s="364"/>
      <c r="F37" s="364"/>
      <c r="G37" s="385"/>
      <c r="H37" s="361"/>
      <c r="I37" s="145"/>
      <c r="J37" s="147"/>
      <c r="K37" s="145" t="str">
        <f>IFERROR(CONCATENATE(INDEX('8- Políticas de Administración '!$B$16:$F$53,MATCH('5- Identificación de Riesgos'!J37,'8- Políticas de Administración '!$C$16:$C$54,0),1)," - ",L37),"")</f>
        <v/>
      </c>
      <c r="L37" s="181" t="str">
        <f>IFERROR(VLOOKUP(INDEX('8- Políticas de Administración '!$B$16:$F$63,MATCH('5- Identificación de Riesgos'!J37,'8- Políticas de Administración '!$C$16:$C$64,0),1),'8- Políticas de Administración '!$B$16:$F$64,5,FALSE),"")</f>
        <v/>
      </c>
      <c r="M37" s="364"/>
      <c r="N37" s="367"/>
      <c r="O37" s="383"/>
    </row>
    <row r="38" spans="1:22">
      <c r="A38" s="373"/>
      <c r="B38" s="379"/>
      <c r="C38" s="364"/>
      <c r="D38" s="157"/>
      <c r="E38" s="364"/>
      <c r="F38" s="364"/>
      <c r="G38" s="385"/>
      <c r="H38" s="361"/>
      <c r="I38" s="145"/>
      <c r="J38" s="147"/>
      <c r="K38" s="145" t="str">
        <f>IFERROR(CONCATENATE(INDEX('8- Políticas de Administración '!$B$16:$F$53,MATCH('5- Identificación de Riesgos'!J38,'8- Políticas de Administración '!$C$16:$C$54,0),1)," - ",L38),"")</f>
        <v/>
      </c>
      <c r="L38" s="181" t="str">
        <f>IFERROR(VLOOKUP(INDEX('8- Políticas de Administración '!$B$16:$F$63,MATCH('5- Identificación de Riesgos'!J38,'8- Políticas de Administración '!$C$16:$C$64,0),1),'8- Políticas de Administración '!$B$16:$F$64,5,FALSE),"")</f>
        <v/>
      </c>
      <c r="M38" s="364"/>
      <c r="N38" s="367"/>
      <c r="O38" s="383"/>
    </row>
    <row r="39" spans="1:22" ht="15.75" thickBot="1">
      <c r="A39" s="374"/>
      <c r="B39" s="380"/>
      <c r="C39" s="365"/>
      <c r="D39" s="159"/>
      <c r="E39" s="365"/>
      <c r="F39" s="365"/>
      <c r="G39" s="386"/>
      <c r="H39" s="362"/>
      <c r="I39" s="146"/>
      <c r="J39" s="148"/>
      <c r="K39" s="146" t="str">
        <f>IFERROR(CONCATENATE(INDEX('8- Políticas de Administración '!$B$16:$F$53,MATCH('5- Identificación de Riesgos'!J39,'8- Políticas de Administración '!$C$16:$C$54,0),1)," - ",L39),"")</f>
        <v/>
      </c>
      <c r="L39" s="185" t="str">
        <f>IFERROR(VLOOKUP(INDEX('8- Políticas de Administración '!$B$16:$F$63,MATCH('5- Identificación de Riesgos'!J39,'8- Políticas de Administración '!$C$16:$C$64,0),1),'8- Políticas de Administración '!$B$16:$F$64,5,FALSE),"")</f>
        <v/>
      </c>
      <c r="M39" s="365"/>
      <c r="N39" s="368"/>
      <c r="O39" s="383"/>
    </row>
    <row r="40" spans="1:22" ht="60" hidden="1">
      <c r="A40" s="369">
        <v>4</v>
      </c>
      <c r="B40" s="363" t="s">
        <v>317</v>
      </c>
      <c r="C40" s="363" t="s">
        <v>318</v>
      </c>
      <c r="D40" s="156" t="s">
        <v>319</v>
      </c>
      <c r="E40" s="363">
        <v>200</v>
      </c>
      <c r="F40" s="363">
        <v>0</v>
      </c>
      <c r="G40" s="357">
        <f t="shared" ref="G40" si="2">F40/E40</f>
        <v>0</v>
      </c>
      <c r="H40" s="360"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49" t="s">
        <v>296</v>
      </c>
      <c r="J40" s="161" t="s">
        <v>320</v>
      </c>
      <c r="K40" s="149" t="str">
        <f>IFERROR(CONCATENATE(INDEX('8- Políticas de Administración '!$B$16:$F$53,MATCH('5- Identificación de Riesgos'!J40,'8- Políticas de Administración '!$C$16:$C$54,0),1)," - ",L40),"")</f>
        <v>Catastrófico - 5</v>
      </c>
      <c r="L40" s="184">
        <f>IFERROR(VLOOKUP(INDEX('8- Políticas de Administración '!$B$16:$F$63,MATCH('5- Identificación de Riesgos'!J40,'8- Políticas de Administración '!$C$16:$C$64,0),1),'8- Políticas de Administración '!$B$16:$F$64,5,FALSE),"")</f>
        <v>5</v>
      </c>
      <c r="M40" s="363" t="str">
        <f>IFERROR(CONCATENATE(INDEX('8- Políticas de Administración '!$B$16:$F$53,MATCH(ROUND(AVERAGE(L40:L49),0),'8- Políticas de Administración '!$F$16:$F$53,0),1)," - ",ROUND(AVERAGE(L40:L49),0)),"")</f>
        <v>Catastrófico - 5</v>
      </c>
      <c r="N40" s="366" t="str">
        <f>IFERROR(CONCATENATE(VLOOKUP((LEFT(H40,LEN(H40)-4)&amp;LEFT(M40,LEN(M40)-4)),'9- Matriz de Calor '!$D$18:$E$42,2,0)," - ",RIGHT(H40,1)*RIGHT(M40,1)),"")</f>
        <v>Extremo - 5</v>
      </c>
      <c r="O40" s="395">
        <f>RIGHT(H40,1)*RIGHT(M40,1)</f>
        <v>5</v>
      </c>
      <c r="Q40" s="422" t="s">
        <v>321</v>
      </c>
      <c r="R40" s="422"/>
      <c r="S40" s="422"/>
      <c r="T40" s="422"/>
      <c r="U40" s="422"/>
      <c r="V40" s="422"/>
    </row>
    <row r="41" spans="1:22" ht="30" hidden="1">
      <c r="A41" s="370"/>
      <c r="B41" s="364"/>
      <c r="C41" s="364"/>
      <c r="D41" s="157" t="s">
        <v>322</v>
      </c>
      <c r="E41" s="364"/>
      <c r="F41" s="364"/>
      <c r="G41" s="358"/>
      <c r="H41" s="361"/>
      <c r="I41" s="145"/>
      <c r="J41" s="147"/>
      <c r="K41" s="145" t="str">
        <f>IFERROR(CONCATENATE(INDEX('8- Políticas de Administración '!$B$16:$F$53,MATCH('5- Identificación de Riesgos'!J41,'8- Políticas de Administración '!$C$16:$C$54,0),1)," - ",L41),"")</f>
        <v/>
      </c>
      <c r="L41" s="181" t="str">
        <f>IFERROR(VLOOKUP(INDEX('8- Políticas de Administración '!$B$16:$F$63,MATCH('5- Identificación de Riesgos'!J41,'8- Políticas de Administración '!$C$16:$C$64,0),1),'8- Políticas de Administración '!$B$16:$F$64,5,FALSE),"")</f>
        <v/>
      </c>
      <c r="M41" s="364"/>
      <c r="N41" s="367"/>
      <c r="O41" s="423"/>
      <c r="Q41" s="422"/>
      <c r="R41" s="422"/>
      <c r="S41" s="422"/>
      <c r="T41" s="422"/>
      <c r="U41" s="422"/>
      <c r="V41" s="422"/>
    </row>
    <row r="42" spans="1:22" ht="30" hidden="1" customHeight="1">
      <c r="A42" s="370"/>
      <c r="B42" s="364"/>
      <c r="C42" s="364"/>
      <c r="D42" s="157" t="s">
        <v>323</v>
      </c>
      <c r="E42" s="364"/>
      <c r="F42" s="364"/>
      <c r="G42" s="358"/>
      <c r="H42" s="361"/>
      <c r="I42" s="145"/>
      <c r="J42" s="147"/>
      <c r="K42" s="145" t="str">
        <f>IFERROR(CONCATENATE(INDEX('8- Políticas de Administración '!$B$16:$F$53,MATCH('5- Identificación de Riesgos'!J42,'8- Políticas de Administración '!$C$16:$C$54,0),1)," - ",L42),"")</f>
        <v/>
      </c>
      <c r="L42" s="181" t="str">
        <f>IFERROR(VLOOKUP(INDEX('8- Políticas de Administración '!$B$16:$F$63,MATCH('5- Identificación de Riesgos'!J42,'8- Políticas de Administración '!$C$16:$C$64,0),1),'8- Políticas de Administración '!$B$16:$F$64,5,FALSE),"")</f>
        <v/>
      </c>
      <c r="M42" s="364"/>
      <c r="N42" s="367"/>
      <c r="O42" s="423"/>
      <c r="Q42" s="422"/>
      <c r="R42" s="422"/>
      <c r="S42" s="422"/>
      <c r="T42" s="422"/>
      <c r="U42" s="422"/>
      <c r="V42" s="422"/>
    </row>
    <row r="43" spans="1:22" ht="30" hidden="1" customHeight="1">
      <c r="A43" s="370"/>
      <c r="B43" s="364"/>
      <c r="C43" s="364"/>
      <c r="D43" s="157" t="s">
        <v>324</v>
      </c>
      <c r="E43" s="364"/>
      <c r="F43" s="364"/>
      <c r="G43" s="358"/>
      <c r="H43" s="361"/>
      <c r="I43" s="145"/>
      <c r="J43" s="147"/>
      <c r="K43" s="145" t="str">
        <f>IFERROR(CONCATENATE(INDEX('8- Políticas de Administración '!$B$16:$F$53,MATCH('5- Identificación de Riesgos'!J43,'8- Políticas de Administración '!$C$16:$C$54,0),1)," - ",L43),"")</f>
        <v/>
      </c>
      <c r="L43" s="181" t="str">
        <f>IFERROR(VLOOKUP(INDEX('8- Políticas de Administración '!$B$16:$F$63,MATCH('5- Identificación de Riesgos'!J43,'8- Políticas de Administración '!$C$16:$C$64,0),1),'8- Políticas de Administración '!$B$16:$F$64,5,FALSE),"")</f>
        <v/>
      </c>
      <c r="M43" s="364"/>
      <c r="N43" s="367"/>
      <c r="O43" s="423"/>
      <c r="Q43" s="422"/>
      <c r="R43" s="422"/>
      <c r="S43" s="422"/>
      <c r="T43" s="422"/>
      <c r="U43" s="422"/>
      <c r="V43" s="422"/>
    </row>
    <row r="44" spans="1:22" ht="30" hidden="1" customHeight="1">
      <c r="A44" s="370"/>
      <c r="B44" s="364"/>
      <c r="C44" s="364"/>
      <c r="D44" s="157" t="s">
        <v>325</v>
      </c>
      <c r="E44" s="364"/>
      <c r="F44" s="364"/>
      <c r="G44" s="358"/>
      <c r="H44" s="361"/>
      <c r="I44" s="145"/>
      <c r="J44" s="147"/>
      <c r="K44" s="145" t="str">
        <f>IFERROR(CONCATENATE(INDEX('8- Políticas de Administración '!$B$16:$F$53,MATCH('5- Identificación de Riesgos'!J44,'8- Políticas de Administración '!$C$16:$C$54,0),1)," - ",L44),"")</f>
        <v/>
      </c>
      <c r="L44" s="181" t="str">
        <f>IFERROR(VLOOKUP(INDEX('8- Políticas de Administración '!$B$16:$F$63,MATCH('5- Identificación de Riesgos'!J44,'8- Políticas de Administración '!$C$16:$C$64,0),1),'8- Políticas de Administración '!$B$16:$F$64,5,FALSE),"")</f>
        <v/>
      </c>
      <c r="M44" s="364"/>
      <c r="N44" s="367"/>
      <c r="O44" s="423"/>
      <c r="Q44" s="422"/>
      <c r="R44" s="422"/>
      <c r="S44" s="422"/>
      <c r="T44" s="422"/>
      <c r="U44" s="422"/>
      <c r="V44" s="422"/>
    </row>
    <row r="45" spans="1:22" ht="15" hidden="1" customHeight="1">
      <c r="A45" s="370"/>
      <c r="B45" s="364"/>
      <c r="C45" s="364"/>
      <c r="D45" s="157"/>
      <c r="E45" s="364"/>
      <c r="F45" s="364"/>
      <c r="G45" s="358"/>
      <c r="H45" s="361"/>
      <c r="I45" s="145"/>
      <c r="J45" s="147"/>
      <c r="K45" s="145" t="str">
        <f>IFERROR(CONCATENATE(INDEX('8- Políticas de Administración '!$B$16:$F$53,MATCH('5- Identificación de Riesgos'!J45,'8- Políticas de Administración '!$C$16:$C$54,0),1)," - ",L45),"")</f>
        <v/>
      </c>
      <c r="L45" s="181" t="str">
        <f>IFERROR(VLOOKUP(INDEX('8- Políticas de Administración '!$B$16:$F$63,MATCH('5- Identificación de Riesgos'!J45,'8- Políticas de Administración '!$C$16:$C$64,0),1),'8- Políticas de Administración '!$B$16:$F$64,5,FALSE),"")</f>
        <v/>
      </c>
      <c r="M45" s="364"/>
      <c r="N45" s="367"/>
      <c r="O45" s="423"/>
      <c r="Q45" s="422"/>
      <c r="R45" s="422"/>
      <c r="S45" s="422"/>
      <c r="T45" s="422"/>
      <c r="U45" s="422"/>
      <c r="V45" s="422"/>
    </row>
    <row r="46" spans="1:22" ht="15" hidden="1" customHeight="1">
      <c r="A46" s="370"/>
      <c r="B46" s="364"/>
      <c r="C46" s="364"/>
      <c r="D46" s="157"/>
      <c r="E46" s="364"/>
      <c r="F46" s="364"/>
      <c r="G46" s="358"/>
      <c r="H46" s="361"/>
      <c r="I46" s="145"/>
      <c r="J46" s="147"/>
      <c r="K46" s="145" t="str">
        <f>IFERROR(CONCATENATE(INDEX('8- Políticas de Administración '!$B$16:$F$53,MATCH('5- Identificación de Riesgos'!J46,'8- Políticas de Administración '!$C$16:$C$54,0),1)," - ",L46),"")</f>
        <v/>
      </c>
      <c r="L46" s="181" t="str">
        <f>IFERROR(VLOOKUP(INDEX('8- Políticas de Administración '!$B$16:$F$63,MATCH('5- Identificación de Riesgos'!J46,'8- Políticas de Administración '!$C$16:$C$64,0),1),'8- Políticas de Administración '!$B$16:$F$64,5,FALSE),"")</f>
        <v/>
      </c>
      <c r="M46" s="364"/>
      <c r="N46" s="367"/>
      <c r="O46" s="423"/>
      <c r="Q46" s="422"/>
      <c r="R46" s="422"/>
      <c r="S46" s="422"/>
      <c r="T46" s="422"/>
      <c r="U46" s="422"/>
      <c r="V46" s="422"/>
    </row>
    <row r="47" spans="1:22" ht="15" hidden="1" customHeight="1">
      <c r="A47" s="370"/>
      <c r="B47" s="364"/>
      <c r="C47" s="364"/>
      <c r="D47" s="157"/>
      <c r="E47" s="364"/>
      <c r="F47" s="364"/>
      <c r="G47" s="358"/>
      <c r="H47" s="361"/>
      <c r="I47" s="145"/>
      <c r="J47" s="147"/>
      <c r="K47" s="145" t="str">
        <f>IFERROR(CONCATENATE(INDEX('8- Políticas de Administración '!$B$16:$F$53,MATCH('5- Identificación de Riesgos'!J47,'8- Políticas de Administración '!$C$16:$C$54,0),1)," - ",L47),"")</f>
        <v/>
      </c>
      <c r="L47" s="181" t="str">
        <f>IFERROR(VLOOKUP(INDEX('8- Políticas de Administración '!$B$16:$F$63,MATCH('5- Identificación de Riesgos'!J47,'8- Políticas de Administración '!$C$16:$C$64,0),1),'8- Políticas de Administración '!$B$16:$F$64,5,FALSE),"")</f>
        <v/>
      </c>
      <c r="M47" s="364"/>
      <c r="N47" s="367"/>
      <c r="O47" s="423"/>
      <c r="Q47" s="422"/>
      <c r="R47" s="422"/>
      <c r="S47" s="422"/>
      <c r="T47" s="422"/>
      <c r="U47" s="422"/>
      <c r="V47" s="422"/>
    </row>
    <row r="48" spans="1:22" ht="15" hidden="1" customHeight="1">
      <c r="A48" s="370"/>
      <c r="B48" s="364"/>
      <c r="C48" s="364"/>
      <c r="D48" s="157"/>
      <c r="E48" s="364"/>
      <c r="F48" s="364"/>
      <c r="G48" s="358"/>
      <c r="H48" s="361"/>
      <c r="I48" s="145"/>
      <c r="J48" s="147"/>
      <c r="K48" s="145" t="str">
        <f>IFERROR(CONCATENATE(INDEX('8- Políticas de Administración '!$B$16:$F$53,MATCH('5- Identificación de Riesgos'!J48,'8- Políticas de Administración '!$C$16:$C$54,0),1)," - ",L48),"")</f>
        <v/>
      </c>
      <c r="L48" s="181" t="str">
        <f>IFERROR(VLOOKUP(INDEX('8- Políticas de Administración '!$B$16:$F$63,MATCH('5- Identificación de Riesgos'!J48,'8- Políticas de Administración '!$C$16:$C$64,0),1),'8- Políticas de Administración '!$B$16:$F$64,5,FALSE),"")</f>
        <v/>
      </c>
      <c r="M48" s="364"/>
      <c r="N48" s="367"/>
      <c r="O48" s="423"/>
      <c r="Q48" s="422"/>
      <c r="R48" s="422"/>
      <c r="S48" s="422"/>
      <c r="T48" s="422"/>
      <c r="U48" s="422"/>
      <c r="V48" s="422"/>
    </row>
    <row r="49" spans="1:22" ht="15.75" hidden="1" customHeight="1" thickBot="1">
      <c r="A49" s="371"/>
      <c r="B49" s="365"/>
      <c r="C49" s="365"/>
      <c r="D49" s="159"/>
      <c r="E49" s="365"/>
      <c r="F49" s="365"/>
      <c r="G49" s="359"/>
      <c r="H49" s="362"/>
      <c r="I49" s="146"/>
      <c r="J49" s="148"/>
      <c r="K49" s="146" t="str">
        <f>IFERROR(CONCATENATE(INDEX('8- Políticas de Administración '!$B$16:$F$53,MATCH('5- Identificación de Riesgos'!J49,'8- Políticas de Administración '!$C$16:$C$54,0),1)," - ",L49),"")</f>
        <v/>
      </c>
      <c r="L49" s="185" t="str">
        <f>IFERROR(VLOOKUP(INDEX('8- Políticas de Administración '!$B$16:$F$63,MATCH('5- Identificación de Riesgos'!J49,'8- Políticas de Administración '!$C$16:$C$64,0),1),'8- Políticas de Administración '!$B$16:$F$64,5,FALSE),"")</f>
        <v/>
      </c>
      <c r="M49" s="365"/>
      <c r="N49" s="368"/>
      <c r="O49" s="423"/>
      <c r="Q49" s="422"/>
      <c r="R49" s="422"/>
      <c r="S49" s="422"/>
      <c r="T49" s="422"/>
      <c r="U49" s="422"/>
      <c r="V49" s="422"/>
    </row>
    <row r="50" spans="1:22" ht="45" hidden="1">
      <c r="A50" s="369">
        <v>5</v>
      </c>
      <c r="B50" s="363" t="s">
        <v>326</v>
      </c>
      <c r="C50" s="363" t="s">
        <v>327</v>
      </c>
      <c r="D50" s="156" t="s">
        <v>328</v>
      </c>
      <c r="E50" s="363">
        <v>246</v>
      </c>
      <c r="F50" s="363">
        <v>0</v>
      </c>
      <c r="G50" s="357">
        <f t="shared" ref="G50" si="3">F50/E50</f>
        <v>0</v>
      </c>
      <c r="H50" s="360"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49" t="s">
        <v>296</v>
      </c>
      <c r="J50" s="161" t="s">
        <v>329</v>
      </c>
      <c r="K50" s="149" t="str">
        <f>IFERROR(CONCATENATE(INDEX('8- Políticas de Administración '!$B$16:$F$53,MATCH('5- Identificación de Riesgos'!J50,'8- Políticas de Administración '!$C$16:$C$54,0),1)," - ",L50),"")</f>
        <v>Leve - 1</v>
      </c>
      <c r="L50" s="184">
        <f>IFERROR(VLOOKUP(INDEX('8- Políticas de Administración '!$B$16:$F$63,MATCH('5- Identificación de Riesgos'!J50,'8- Políticas de Administración '!$C$16:$C$64,0),1),'8- Políticas de Administración '!$B$16:$F$64,5,FALSE),"")</f>
        <v>1</v>
      </c>
      <c r="M50" s="363" t="str">
        <f>IFERROR(CONCATENATE(INDEX('8- Políticas de Administración '!$B$16:$F$53,MATCH(ROUND(AVERAGE(L50:L59),0),'8- Políticas de Administración '!$F$16:$F$53,0),1)," - ",ROUND(AVERAGE(L50:L59),0)),"")</f>
        <v>Leve - 1</v>
      </c>
      <c r="N50" s="366" t="str">
        <f>IFERROR(CONCATENATE(VLOOKUP((LEFT(H50,LEN(H50)-4)&amp;LEFT(M50,LEN(M50)-4)),'9- Matriz de Calor '!$D$18:$E$42,2,0)," - ",RIGHT(H50,1)*RIGHT(M50,1)),"")</f>
        <v>Bajo - 1</v>
      </c>
    </row>
    <row r="51" spans="1:22" ht="30" hidden="1">
      <c r="A51" s="370"/>
      <c r="B51" s="364"/>
      <c r="C51" s="364"/>
      <c r="D51" s="157" t="s">
        <v>330</v>
      </c>
      <c r="E51" s="364"/>
      <c r="F51" s="364"/>
      <c r="G51" s="358"/>
      <c r="H51" s="361"/>
      <c r="I51" s="145" t="s">
        <v>331</v>
      </c>
      <c r="J51" s="147" t="s">
        <v>332</v>
      </c>
      <c r="K51" s="145" t="str">
        <f>IFERROR(CONCATENATE(INDEX('8- Políticas de Administración '!$B$16:$F$53,MATCH('5- Identificación de Riesgos'!J51,'8- Políticas de Administración '!$C$16:$C$54,0),1)," - ",L51),"")</f>
        <v>Leve - 1</v>
      </c>
      <c r="L51" s="181">
        <f>IFERROR(VLOOKUP(INDEX('8- Políticas de Administración '!$B$16:$F$63,MATCH('5- Identificación de Riesgos'!J51,'8- Políticas de Administración '!$C$16:$C$64,0),1),'8- Políticas de Administración '!$B$16:$F$64,5,FALSE),"")</f>
        <v>1</v>
      </c>
      <c r="M51" s="364"/>
      <c r="N51" s="367"/>
    </row>
    <row r="52" spans="1:22" ht="45" hidden="1">
      <c r="A52" s="370"/>
      <c r="B52" s="364"/>
      <c r="C52" s="364"/>
      <c r="D52" s="157" t="s">
        <v>333</v>
      </c>
      <c r="E52" s="364"/>
      <c r="F52" s="364"/>
      <c r="G52" s="358"/>
      <c r="H52" s="361"/>
      <c r="I52" s="145"/>
      <c r="J52" s="147"/>
      <c r="K52" s="145" t="str">
        <f>IFERROR(CONCATENATE(INDEX('8- Políticas de Administración '!$B$16:$F$53,MATCH('5- Identificación de Riesgos'!J52,'8- Políticas de Administración '!$C$16:$C$54,0),1)," - ",L52),"")</f>
        <v/>
      </c>
      <c r="L52" s="181" t="str">
        <f>IFERROR(VLOOKUP(INDEX('8- Políticas de Administración '!$B$16:$F$63,MATCH('5- Identificación de Riesgos'!J52,'8- Políticas de Administración '!$C$16:$C$64,0),1),'8- Políticas de Administración '!$B$16:$F$64,5,FALSE),"")</f>
        <v/>
      </c>
      <c r="M52" s="364"/>
      <c r="N52" s="367"/>
    </row>
    <row r="53" spans="1:22" hidden="1">
      <c r="A53" s="370"/>
      <c r="B53" s="364"/>
      <c r="C53" s="364"/>
      <c r="D53" s="157"/>
      <c r="E53" s="364"/>
      <c r="F53" s="364"/>
      <c r="G53" s="358"/>
      <c r="H53" s="361"/>
      <c r="I53" s="145"/>
      <c r="J53" s="147"/>
      <c r="K53" s="145" t="str">
        <f>IFERROR(CONCATENATE(INDEX('8- Políticas de Administración '!$B$16:$F$53,MATCH('5- Identificación de Riesgos'!J53,'8- Políticas de Administración '!$C$16:$C$54,0),1)," - ",L53),"")</f>
        <v/>
      </c>
      <c r="L53" s="181" t="str">
        <f>IFERROR(VLOOKUP(INDEX('8- Políticas de Administración '!$B$16:$F$63,MATCH('5- Identificación de Riesgos'!J53,'8- Políticas de Administración '!$C$16:$C$64,0),1),'8- Políticas de Administración '!$B$16:$F$64,5,FALSE),"")</f>
        <v/>
      </c>
      <c r="M53" s="364"/>
      <c r="N53" s="367"/>
    </row>
    <row r="54" spans="1:22" hidden="1">
      <c r="A54" s="370"/>
      <c r="B54" s="364"/>
      <c r="C54" s="364"/>
      <c r="D54" s="157"/>
      <c r="E54" s="364"/>
      <c r="F54" s="364"/>
      <c r="G54" s="358"/>
      <c r="H54" s="361"/>
      <c r="I54" s="145"/>
      <c r="J54" s="147"/>
      <c r="K54" s="145" t="str">
        <f>IFERROR(CONCATENATE(INDEX('8- Políticas de Administración '!$B$16:$F$53,MATCH('5- Identificación de Riesgos'!J54,'8- Políticas de Administración '!$C$16:$C$54,0),1)," - ",L54),"")</f>
        <v/>
      </c>
      <c r="L54" s="181" t="str">
        <f>IFERROR(VLOOKUP(INDEX('8- Políticas de Administración '!$B$16:$F$63,MATCH('5- Identificación de Riesgos'!J54,'8- Políticas de Administración '!$C$16:$C$64,0),1),'8- Políticas de Administración '!$B$16:$F$64,5,FALSE),"")</f>
        <v/>
      </c>
      <c r="M54" s="364"/>
      <c r="N54" s="367"/>
    </row>
    <row r="55" spans="1:22" hidden="1">
      <c r="A55" s="370"/>
      <c r="B55" s="364"/>
      <c r="C55" s="364"/>
      <c r="D55" s="157"/>
      <c r="E55" s="364"/>
      <c r="F55" s="364"/>
      <c r="G55" s="358"/>
      <c r="H55" s="361"/>
      <c r="I55" s="145"/>
      <c r="J55" s="147"/>
      <c r="K55" s="145" t="str">
        <f>IFERROR(CONCATENATE(INDEX('8- Políticas de Administración '!$B$16:$F$53,MATCH('5- Identificación de Riesgos'!J55,'8- Políticas de Administración '!$C$16:$C$54,0),1)," - ",L55),"")</f>
        <v/>
      </c>
      <c r="L55" s="181" t="str">
        <f>IFERROR(VLOOKUP(INDEX('8- Políticas de Administración '!$B$16:$F$63,MATCH('5- Identificación de Riesgos'!J55,'8- Políticas de Administración '!$C$16:$C$64,0),1),'8- Políticas de Administración '!$B$16:$F$64,5,FALSE),"")</f>
        <v/>
      </c>
      <c r="M55" s="364"/>
      <c r="N55" s="367"/>
    </row>
    <row r="56" spans="1:22" hidden="1">
      <c r="A56" s="370"/>
      <c r="B56" s="364"/>
      <c r="C56" s="364"/>
      <c r="D56" s="157"/>
      <c r="E56" s="364"/>
      <c r="F56" s="364"/>
      <c r="G56" s="358"/>
      <c r="H56" s="361"/>
      <c r="I56" s="145"/>
      <c r="J56" s="147"/>
      <c r="K56" s="145" t="str">
        <f>IFERROR(CONCATENATE(INDEX('8- Políticas de Administración '!$B$16:$F$53,MATCH('5- Identificación de Riesgos'!J56,'8- Políticas de Administración '!$C$16:$C$54,0),1)," - ",L56),"")</f>
        <v/>
      </c>
      <c r="L56" s="181" t="str">
        <f>IFERROR(VLOOKUP(INDEX('8- Políticas de Administración '!$B$16:$F$63,MATCH('5- Identificación de Riesgos'!J56,'8- Políticas de Administración '!$C$16:$C$64,0),1),'8- Políticas de Administración '!$B$16:$F$64,5,FALSE),"")</f>
        <v/>
      </c>
      <c r="M56" s="364"/>
      <c r="N56" s="367"/>
    </row>
    <row r="57" spans="1:22" hidden="1">
      <c r="A57" s="370"/>
      <c r="B57" s="364"/>
      <c r="C57" s="364"/>
      <c r="D57" s="157"/>
      <c r="E57" s="364"/>
      <c r="F57" s="364"/>
      <c r="G57" s="358"/>
      <c r="H57" s="361"/>
      <c r="I57" s="145"/>
      <c r="J57" s="147"/>
      <c r="K57" s="145" t="str">
        <f>IFERROR(CONCATENATE(INDEX('8- Políticas de Administración '!$B$16:$F$53,MATCH('5- Identificación de Riesgos'!J57,'8- Políticas de Administración '!$C$16:$C$54,0),1)," - ",L57),"")</f>
        <v/>
      </c>
      <c r="L57" s="181" t="str">
        <f>IFERROR(VLOOKUP(INDEX('8- Políticas de Administración '!$B$16:$F$63,MATCH('5- Identificación de Riesgos'!J57,'8- Políticas de Administración '!$C$16:$C$64,0),1),'8- Políticas de Administración '!$B$16:$F$64,5,FALSE),"")</f>
        <v/>
      </c>
      <c r="M57" s="364"/>
      <c r="N57" s="367"/>
    </row>
    <row r="58" spans="1:22" hidden="1">
      <c r="A58" s="370"/>
      <c r="B58" s="364"/>
      <c r="C58" s="364"/>
      <c r="D58" s="157"/>
      <c r="E58" s="364"/>
      <c r="F58" s="364"/>
      <c r="G58" s="358"/>
      <c r="H58" s="361"/>
      <c r="I58" s="145"/>
      <c r="J58" s="147"/>
      <c r="K58" s="145" t="str">
        <f>IFERROR(CONCATENATE(INDEX('8- Políticas de Administración '!$B$16:$F$53,MATCH('5- Identificación de Riesgos'!J58,'8- Políticas de Administración '!$C$16:$C$54,0),1)," - ",L58),"")</f>
        <v/>
      </c>
      <c r="L58" s="181" t="str">
        <f>IFERROR(VLOOKUP(INDEX('8- Políticas de Administración '!$B$16:$F$63,MATCH('5- Identificación de Riesgos'!J58,'8- Políticas de Administración '!$C$16:$C$64,0),1),'8- Políticas de Administración '!$B$16:$F$64,5,FALSE),"")</f>
        <v/>
      </c>
      <c r="M58" s="364"/>
      <c r="N58" s="367"/>
    </row>
    <row r="59" spans="1:22" ht="15.75" hidden="1" thickBot="1">
      <c r="A59" s="371"/>
      <c r="B59" s="365"/>
      <c r="C59" s="365"/>
      <c r="D59" s="159"/>
      <c r="E59" s="365"/>
      <c r="F59" s="365"/>
      <c r="G59" s="359"/>
      <c r="H59" s="362"/>
      <c r="I59" s="146"/>
      <c r="J59" s="148"/>
      <c r="K59" s="146" t="str">
        <f>IFERROR(CONCATENATE(INDEX('8- Políticas de Administración '!$B$16:$F$53,MATCH('5- Identificación de Riesgos'!J59,'8- Políticas de Administración '!$C$16:$C$54,0),1)," - ",L59),"")</f>
        <v/>
      </c>
      <c r="L59" s="185" t="str">
        <f>IFERROR(VLOOKUP(INDEX('8- Políticas de Administración '!$B$16:$F$63,MATCH('5- Identificación de Riesgos'!J59,'8- Políticas de Administración '!$C$16:$C$64,0),1),'8- Políticas de Administración '!$B$16:$F$64,5,FALSE),"")</f>
        <v/>
      </c>
      <c r="M59" s="365"/>
      <c r="N59" s="368"/>
    </row>
  </sheetData>
  <mergeCells count="75">
    <mergeCell ref="A40:A49"/>
    <mergeCell ref="B40:B49"/>
    <mergeCell ref="C40:C49"/>
    <mergeCell ref="N20:N29"/>
    <mergeCell ref="G20:G29"/>
    <mergeCell ref="H20:H29"/>
    <mergeCell ref="E40:E49"/>
    <mergeCell ref="F40:F49"/>
    <mergeCell ref="G30:G39"/>
    <mergeCell ref="H30:H39"/>
    <mergeCell ref="M10:M19"/>
    <mergeCell ref="K8:K9"/>
    <mergeCell ref="M8:M9"/>
    <mergeCell ref="Q40:V49"/>
    <mergeCell ref="O40:O49"/>
    <mergeCell ref="M40:M49"/>
    <mergeCell ref="N30:N39"/>
    <mergeCell ref="N40:N49"/>
    <mergeCell ref="A1:C2"/>
    <mergeCell ref="A4:C4"/>
    <mergeCell ref="A8:A9"/>
    <mergeCell ref="B8:B9"/>
    <mergeCell ref="E8:E9"/>
    <mergeCell ref="D4:N4"/>
    <mergeCell ref="F8:F9"/>
    <mergeCell ref="A5:C5"/>
    <mergeCell ref="A6:C6"/>
    <mergeCell ref="G8:G9"/>
    <mergeCell ref="H8:H9"/>
    <mergeCell ref="E7:H7"/>
    <mergeCell ref="D7:D9"/>
    <mergeCell ref="N8:N9"/>
    <mergeCell ref="D6:N6"/>
    <mergeCell ref="D5:N5"/>
    <mergeCell ref="N7:O7"/>
    <mergeCell ref="H10:H19"/>
    <mergeCell ref="E30:E39"/>
    <mergeCell ref="O30:O39"/>
    <mergeCell ref="G10:G19"/>
    <mergeCell ref="M30:M39"/>
    <mergeCell ref="I7:M7"/>
    <mergeCell ref="I8:I9"/>
    <mergeCell ref="L8:L9"/>
    <mergeCell ref="O8:O9"/>
    <mergeCell ref="O10:O19"/>
    <mergeCell ref="O20:O29"/>
    <mergeCell ref="I18:I19"/>
    <mergeCell ref="J18:J19"/>
    <mergeCell ref="N10:N19"/>
    <mergeCell ref="M20:M29"/>
    <mergeCell ref="A10:A19"/>
    <mergeCell ref="C10:C19"/>
    <mergeCell ref="B10:B19"/>
    <mergeCell ref="F20:F29"/>
    <mergeCell ref="A30:A39"/>
    <mergeCell ref="C30:C39"/>
    <mergeCell ref="F30:F39"/>
    <mergeCell ref="E10:E19"/>
    <mergeCell ref="F10:F19"/>
    <mergeCell ref="B20:B29"/>
    <mergeCell ref="C20:C29"/>
    <mergeCell ref="A20:A29"/>
    <mergeCell ref="E20:E29"/>
    <mergeCell ref="B30:B39"/>
    <mergeCell ref="A50:A59"/>
    <mergeCell ref="B50:B59"/>
    <mergeCell ref="C50:C59"/>
    <mergeCell ref="E50:E59"/>
    <mergeCell ref="F50:F59"/>
    <mergeCell ref="G50:G59"/>
    <mergeCell ref="H50:H59"/>
    <mergeCell ref="M50:M59"/>
    <mergeCell ref="N50:N59"/>
    <mergeCell ref="G40:G49"/>
    <mergeCell ref="H40:H49"/>
  </mergeCells>
  <conditionalFormatting sqref="H10 H20">
    <cfRule type="containsText" dxfId="438" priority="636" operator="containsText" text="Muy Baja">
      <formula>NOT(ISERROR(SEARCH("Muy Baja",H10)))</formula>
    </cfRule>
    <cfRule type="containsText" dxfId="437" priority="637" operator="containsText" text="Baja">
      <formula>NOT(ISERROR(SEARCH("Baja",H10)))</formula>
    </cfRule>
    <cfRule type="containsText" dxfId="436" priority="638" operator="containsText" text="Muy Alta">
      <formula>NOT(ISERROR(SEARCH("Muy Alta",H10)))</formula>
    </cfRule>
    <cfRule type="containsText" dxfId="435" priority="640" operator="containsText" text="Alta">
      <formula>NOT(ISERROR(SEARCH("Alta",H10)))</formula>
    </cfRule>
    <cfRule type="containsText" dxfId="434" priority="641" operator="containsText" text="Media">
      <formula>NOT(ISERROR(SEARCH("Media",H10)))</formula>
    </cfRule>
    <cfRule type="containsText" dxfId="433" priority="642" operator="containsText" text="Media">
      <formula>NOT(ISERROR(SEARCH("Media",H10)))</formula>
    </cfRule>
    <cfRule type="containsText" dxfId="432" priority="643" operator="containsText" text="Media">
      <formula>NOT(ISERROR(SEARCH("Media",H10)))</formula>
    </cfRule>
    <cfRule type="containsText" dxfId="431" priority="644" operator="containsText" text="Muy Baja">
      <formula>NOT(ISERROR(SEARCH("Muy Baja",H10)))</formula>
    </cfRule>
    <cfRule type="containsText" dxfId="430" priority="645" operator="containsText" text="Baja">
      <formula>NOT(ISERROR(SEARCH("Baja",H10)))</formula>
    </cfRule>
    <cfRule type="containsText" dxfId="429" priority="646" operator="containsText" text="Muy Baja">
      <formula>NOT(ISERROR(SEARCH("Muy Baja",H10)))</formula>
    </cfRule>
    <cfRule type="containsText" dxfId="428" priority="647" operator="containsText" text="Muy Baja">
      <formula>NOT(ISERROR(SEARCH("Muy Baja",H10)))</formula>
    </cfRule>
    <cfRule type="containsText" dxfId="427" priority="648" operator="containsText" text="Muy Baja">
      <formula>NOT(ISERROR(SEARCH("Muy Baja",H10)))</formula>
    </cfRule>
    <cfRule type="containsText" dxfId="426" priority="649" operator="containsText" text="Muy Baja'Tabla probabilidad'!">
      <formula>NOT(ISERROR(SEARCH("Muy Baja'Tabla probabilidad'!",H10)))</formula>
    </cfRule>
    <cfRule type="containsText" dxfId="425" priority="650" operator="containsText" text="Muy bajo">
      <formula>NOT(ISERROR(SEARCH("Muy bajo",H10)))</formula>
    </cfRule>
    <cfRule type="containsText" dxfId="424" priority="651" operator="containsText" text="Alta">
      <formula>NOT(ISERROR(SEARCH("Alta",H10)))</formula>
    </cfRule>
    <cfRule type="containsText" dxfId="423" priority="652" operator="containsText" text="Media">
      <formula>NOT(ISERROR(SEARCH("Media",H10)))</formula>
    </cfRule>
    <cfRule type="containsText" dxfId="422" priority="653" operator="containsText" text="Baja">
      <formula>NOT(ISERROR(SEARCH("Baja",H10)))</formula>
    </cfRule>
    <cfRule type="containsText" dxfId="421" priority="654" operator="containsText" text="Muy baja">
      <formula>NOT(ISERROR(SEARCH("Muy baja",H10)))</formula>
    </cfRule>
    <cfRule type="cellIs" dxfId="420" priority="657" operator="between">
      <formula>1</formula>
      <formula>2</formula>
    </cfRule>
    <cfRule type="cellIs" dxfId="419" priority="658" operator="between">
      <formula>0</formula>
      <formula>2</formula>
    </cfRule>
  </conditionalFormatting>
  <conditionalFormatting sqref="H30">
    <cfRule type="containsText" dxfId="418" priority="350" operator="containsText" text="Muy Baja">
      <formula>NOT(ISERROR(SEARCH("Muy Baja",H30)))</formula>
    </cfRule>
    <cfRule type="containsText" dxfId="417" priority="351" operator="containsText" text="Baja">
      <formula>NOT(ISERROR(SEARCH("Baja",H30)))</formula>
    </cfRule>
    <cfRule type="containsText" dxfId="416" priority="352" operator="containsText" text="Muy Alta">
      <formula>NOT(ISERROR(SEARCH("Muy Alta",H30)))</formula>
    </cfRule>
    <cfRule type="containsText" dxfId="415" priority="354" operator="containsText" text="Alta">
      <formula>NOT(ISERROR(SEARCH("Alta",H30)))</formula>
    </cfRule>
    <cfRule type="containsText" dxfId="414" priority="355" operator="containsText" text="Media">
      <formula>NOT(ISERROR(SEARCH("Media",H30)))</formula>
    </cfRule>
    <cfRule type="containsText" dxfId="413" priority="356" operator="containsText" text="Media">
      <formula>NOT(ISERROR(SEARCH("Media",H30)))</formula>
    </cfRule>
    <cfRule type="containsText" dxfId="412" priority="357" operator="containsText" text="Media">
      <formula>NOT(ISERROR(SEARCH("Media",H30)))</formula>
    </cfRule>
    <cfRule type="containsText" dxfId="411" priority="358" operator="containsText" text="Muy Baja">
      <formula>NOT(ISERROR(SEARCH("Muy Baja",H30)))</formula>
    </cfRule>
    <cfRule type="containsText" dxfId="410" priority="359" operator="containsText" text="Baja">
      <formula>NOT(ISERROR(SEARCH("Baja",H30)))</formula>
    </cfRule>
    <cfRule type="containsText" dxfId="409" priority="360" operator="containsText" text="Muy Baja">
      <formula>NOT(ISERROR(SEARCH("Muy Baja",H30)))</formula>
    </cfRule>
    <cfRule type="containsText" dxfId="408" priority="361" operator="containsText" text="Muy Baja">
      <formula>NOT(ISERROR(SEARCH("Muy Baja",H30)))</formula>
    </cfRule>
    <cfRule type="containsText" dxfId="407" priority="362" operator="containsText" text="Muy Baja">
      <formula>NOT(ISERROR(SEARCH("Muy Baja",H30)))</formula>
    </cfRule>
    <cfRule type="containsText" dxfId="406" priority="363" operator="containsText" text="Muy Baja'Tabla probabilidad'!">
      <formula>NOT(ISERROR(SEARCH("Muy Baja'Tabla probabilidad'!",H30)))</formula>
    </cfRule>
    <cfRule type="containsText" dxfId="405" priority="364" operator="containsText" text="Muy bajo">
      <formula>NOT(ISERROR(SEARCH("Muy bajo",H30)))</formula>
    </cfRule>
    <cfRule type="containsText" dxfId="404" priority="365" operator="containsText" text="Alta">
      <formula>NOT(ISERROR(SEARCH("Alta",H30)))</formula>
    </cfRule>
    <cfRule type="containsText" dxfId="403" priority="366" operator="containsText" text="Media">
      <formula>NOT(ISERROR(SEARCH("Media",H30)))</formula>
    </cfRule>
    <cfRule type="containsText" dxfId="402" priority="367" operator="containsText" text="Baja">
      <formula>NOT(ISERROR(SEARCH("Baja",H30)))</formula>
    </cfRule>
    <cfRule type="containsText" dxfId="401" priority="368" operator="containsText" text="Muy baja">
      <formula>NOT(ISERROR(SEARCH("Muy baja",H30)))</formula>
    </cfRule>
    <cfRule type="cellIs" dxfId="400" priority="371" operator="between">
      <formula>1</formula>
      <formula>2</formula>
    </cfRule>
    <cfRule type="cellIs" dxfId="399" priority="372" operator="between">
      <formula>0</formula>
      <formula>2</formula>
    </cfRule>
  </conditionalFormatting>
  <conditionalFormatting sqref="H40 H50">
    <cfRule type="containsText" dxfId="398" priority="165" operator="containsText" text="Muy Baja">
      <formula>NOT(ISERROR(SEARCH("Muy Baja",H40)))</formula>
    </cfRule>
    <cfRule type="containsText" dxfId="397" priority="166" operator="containsText" text="Baja">
      <formula>NOT(ISERROR(SEARCH("Baja",H40)))</formula>
    </cfRule>
    <cfRule type="containsText" dxfId="396" priority="167" operator="containsText" text="Muy Alta">
      <formula>NOT(ISERROR(SEARCH("Muy Alta",H40)))</formula>
    </cfRule>
    <cfRule type="containsText" dxfId="395" priority="169" operator="containsText" text="Alta">
      <formula>NOT(ISERROR(SEARCH("Alta",H40)))</formula>
    </cfRule>
    <cfRule type="containsText" dxfId="394" priority="170" operator="containsText" text="Media">
      <formula>NOT(ISERROR(SEARCH("Media",H40)))</formula>
    </cfRule>
    <cfRule type="containsText" dxfId="393" priority="171" operator="containsText" text="Media">
      <formula>NOT(ISERROR(SEARCH("Media",H40)))</formula>
    </cfRule>
    <cfRule type="containsText" dxfId="392" priority="172" operator="containsText" text="Media">
      <formula>NOT(ISERROR(SEARCH("Media",H40)))</formula>
    </cfRule>
    <cfRule type="containsText" dxfId="391" priority="173" operator="containsText" text="Muy Baja">
      <formula>NOT(ISERROR(SEARCH("Muy Baja",H40)))</formula>
    </cfRule>
    <cfRule type="containsText" dxfId="390" priority="174" operator="containsText" text="Baja">
      <formula>NOT(ISERROR(SEARCH("Baja",H40)))</formula>
    </cfRule>
    <cfRule type="containsText" dxfId="389" priority="175" operator="containsText" text="Muy Baja">
      <formula>NOT(ISERROR(SEARCH("Muy Baja",H40)))</formula>
    </cfRule>
    <cfRule type="containsText" dxfId="388" priority="176" operator="containsText" text="Muy Baja">
      <formula>NOT(ISERROR(SEARCH("Muy Baja",H40)))</formula>
    </cfRule>
    <cfRule type="containsText" dxfId="387" priority="177" operator="containsText" text="Muy Baja">
      <formula>NOT(ISERROR(SEARCH("Muy Baja",H40)))</formula>
    </cfRule>
    <cfRule type="containsText" dxfId="386" priority="178" operator="containsText" text="Muy Baja'Tabla probabilidad'!">
      <formula>NOT(ISERROR(SEARCH("Muy Baja'Tabla probabilidad'!",H40)))</formula>
    </cfRule>
    <cfRule type="containsText" dxfId="385" priority="179" operator="containsText" text="Muy bajo">
      <formula>NOT(ISERROR(SEARCH("Muy bajo",H40)))</formula>
    </cfRule>
    <cfRule type="containsText" dxfId="384" priority="180" operator="containsText" text="Alta">
      <formula>NOT(ISERROR(SEARCH("Alta",H40)))</formula>
    </cfRule>
    <cfRule type="containsText" dxfId="383" priority="181" operator="containsText" text="Media">
      <formula>NOT(ISERROR(SEARCH("Media",H40)))</formula>
    </cfRule>
    <cfRule type="containsText" dxfId="382" priority="182" operator="containsText" text="Baja">
      <formula>NOT(ISERROR(SEARCH("Baja",H40)))</formula>
    </cfRule>
    <cfRule type="containsText" dxfId="381" priority="183" operator="containsText" text="Muy baja">
      <formula>NOT(ISERROR(SEARCH("Muy baja",H40)))</formula>
    </cfRule>
    <cfRule type="cellIs" dxfId="380" priority="184" operator="between">
      <formula>1</formula>
      <formula>2</formula>
    </cfRule>
    <cfRule type="cellIs" dxfId="379" priority="185" operator="between">
      <formula>0</formula>
      <formula>2</formula>
    </cfRule>
  </conditionalFormatting>
  <conditionalFormatting sqref="M10 M20 K10:K59">
    <cfRule type="containsText" dxfId="378" priority="630" operator="containsText" text="Catastrófico">
      <formula>NOT(ISERROR(SEARCH("Catastrófico",K10)))</formula>
    </cfRule>
    <cfRule type="containsText" dxfId="377" priority="631" operator="containsText" text="Mayor">
      <formula>NOT(ISERROR(SEARCH("Mayor",K10)))</formula>
    </cfRule>
    <cfRule type="containsText" dxfId="376" priority="632" operator="containsText" text="Alta">
      <formula>NOT(ISERROR(SEARCH("Alta",K10)))</formula>
    </cfRule>
    <cfRule type="containsText" dxfId="375" priority="633" operator="containsText" text="Moderado">
      <formula>NOT(ISERROR(SEARCH("Moderado",K10)))</formula>
    </cfRule>
    <cfRule type="containsText" dxfId="374" priority="634" operator="containsText" text="Menor">
      <formula>NOT(ISERROR(SEARCH("Menor",K10)))</formula>
    </cfRule>
    <cfRule type="containsText" dxfId="373" priority="635" operator="containsText" text="Leve">
      <formula>NOT(ISERROR(SEARCH("Leve",K10)))</formula>
    </cfRule>
  </conditionalFormatting>
  <conditionalFormatting sqref="M30">
    <cfRule type="containsText" dxfId="372" priority="344" operator="containsText" text="Catastrófico">
      <formula>NOT(ISERROR(SEARCH("Catastrófico",M30)))</formula>
    </cfRule>
    <cfRule type="containsText" dxfId="371" priority="345" operator="containsText" text="Mayor">
      <formula>NOT(ISERROR(SEARCH("Mayor",M30)))</formula>
    </cfRule>
    <cfRule type="containsText" dxfId="370" priority="346" operator="containsText" text="Alta">
      <formula>NOT(ISERROR(SEARCH("Alta",M30)))</formula>
    </cfRule>
    <cfRule type="containsText" dxfId="369" priority="347" operator="containsText" text="Moderado">
      <formula>NOT(ISERROR(SEARCH("Moderado",M30)))</formula>
    </cfRule>
    <cfRule type="containsText" dxfId="368" priority="348" operator="containsText" text="Menor">
      <formula>NOT(ISERROR(SEARCH("Menor",M30)))</formula>
    </cfRule>
    <cfRule type="containsText" dxfId="367" priority="349" operator="containsText" text="Leve">
      <formula>NOT(ISERROR(SEARCH("Leve",M30)))</formula>
    </cfRule>
  </conditionalFormatting>
  <conditionalFormatting sqref="M40 M50">
    <cfRule type="containsText" dxfId="366" priority="13" operator="containsText" text="Catastrófico">
      <formula>NOT(ISERROR(SEARCH("Catastrófico",M40)))</formula>
    </cfRule>
    <cfRule type="containsText" dxfId="365" priority="14" operator="containsText" text="Mayor">
      <formula>NOT(ISERROR(SEARCH("Mayor",M40)))</formula>
    </cfRule>
    <cfRule type="containsText" dxfId="364" priority="15" operator="containsText" text="Alta">
      <formula>NOT(ISERROR(SEARCH("Alta",M40)))</formula>
    </cfRule>
    <cfRule type="containsText" dxfId="363" priority="16" operator="containsText" text="Moderado">
      <formula>NOT(ISERROR(SEARCH("Moderado",M40)))</formula>
    </cfRule>
    <cfRule type="containsText" dxfId="362" priority="17" operator="containsText" text="Menor">
      <formula>NOT(ISERROR(SEARCH("Menor",M40)))</formula>
    </cfRule>
    <cfRule type="containsText" dxfId="361" priority="18" operator="containsText" text="Leve">
      <formula>NOT(ISERROR(SEARCH("Leve",M40)))</formula>
    </cfRule>
  </conditionalFormatting>
  <conditionalFormatting sqref="N8:O8">
    <cfRule type="containsText" dxfId="360" priority="1" operator="containsText" text="3- Moderado">
      <formula>NOT(ISERROR(SEARCH("3- Moderado",N8)))</formula>
    </cfRule>
    <cfRule type="containsText" dxfId="359" priority="2" operator="containsText" text="6- Moderado">
      <formula>NOT(ISERROR(SEARCH("6- Moderado",N8)))</formula>
    </cfRule>
    <cfRule type="containsText" dxfId="358" priority="3" operator="containsText" text="4- Moderado">
      <formula>NOT(ISERROR(SEARCH("4- Moderado",N8)))</formula>
    </cfRule>
    <cfRule type="containsText" dxfId="357" priority="4" operator="containsText" text="3- Bajo">
      <formula>NOT(ISERROR(SEARCH("3- Bajo",N8)))</formula>
    </cfRule>
    <cfRule type="containsText" dxfId="356" priority="5" operator="containsText" text="4- Bajo">
      <formula>NOT(ISERROR(SEARCH("4- Bajo",N8)))</formula>
    </cfRule>
    <cfRule type="containsText" dxfId="355" priority="6" operator="containsText" text="1- Bajo">
      <formula>NOT(ISERROR(SEARCH("1- Bajo",N8)))</formula>
    </cfRule>
  </conditionalFormatting>
  <conditionalFormatting sqref="N10:O10 N20:O20">
    <cfRule type="containsText" dxfId="354" priority="1217" operator="containsText" text="Extremo">
      <formula>NOT(ISERROR(SEARCH("Extremo",N10)))</formula>
    </cfRule>
    <cfRule type="containsText" dxfId="353" priority="1218" operator="containsText" text="Alto">
      <formula>NOT(ISERROR(SEARCH("Alto",N10)))</formula>
    </cfRule>
    <cfRule type="containsText" dxfId="352" priority="1219" operator="containsText" text="Bajo">
      <formula>NOT(ISERROR(SEARCH("Bajo",N10)))</formula>
    </cfRule>
    <cfRule type="containsText" dxfId="351" priority="1220" operator="containsText" text="Moderado">
      <formula>NOT(ISERROR(SEARCH("Moderado",N10)))</formula>
    </cfRule>
  </conditionalFormatting>
  <conditionalFormatting sqref="N30:O30">
    <cfRule type="containsText" dxfId="350" priority="373" operator="containsText" text="Extremo">
      <formula>NOT(ISERROR(SEARCH("Extremo",N30)))</formula>
    </cfRule>
    <cfRule type="containsText" dxfId="349" priority="374" operator="containsText" text="Alto">
      <formula>NOT(ISERROR(SEARCH("Alto",N30)))</formula>
    </cfRule>
    <cfRule type="containsText" dxfId="348" priority="375" operator="containsText" text="Bajo">
      <formula>NOT(ISERROR(SEARCH("Bajo",N30)))</formula>
    </cfRule>
    <cfRule type="containsText" dxfId="347" priority="376" operator="containsText" text="Moderado">
      <formula>NOT(ISERROR(SEARCH("Moderado",N30)))</formula>
    </cfRule>
  </conditionalFormatting>
  <conditionalFormatting sqref="N40:O40 N50">
    <cfRule type="containsText" dxfId="346" priority="19" operator="containsText" text="Extremo">
      <formula>NOT(ISERROR(SEARCH("Extremo",N40)))</formula>
    </cfRule>
    <cfRule type="containsText" dxfId="345" priority="20" operator="containsText" text="Alto">
      <formula>NOT(ISERROR(SEARCH("Alto",N40)))</formula>
    </cfRule>
    <cfRule type="containsText" dxfId="344" priority="21" operator="containsText" text="Bajo">
      <formula>NOT(ISERROR(SEARCH("Bajo",N40)))</formula>
    </cfRule>
    <cfRule type="containsText" dxfId="343" priority="22" operator="containsText" text="Moderado">
      <formula>NOT(ISERROR(SEARCH("Moderado",N40)))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55"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656"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369"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370" operator="containsText" id="{EF2F67A8-8347-4F31-93F7-2BB1AF3C13A8}">
            <xm:f>NOT(ISERROR(SEARCH('8- Políticas de Administración '!$B$5,H30)))</xm:f>
            <xm:f>'8- Políticas de Administración '!$B$5</xm:f>
            <x14:dxf>
              <font>
                <color rgb="FF9C0006"/>
              </font>
              <fill>
                <patternFill>
                  <bgColor rgb="FFFFC7CE"/>
                </patternFill>
              </fill>
            </x14:dxf>
          </x14:cfRule>
          <xm:sqref>H30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J10:J59</xm:sqref>
        </x14:dataValidation>
        <x14:dataValidation type="list" allowBlank="1" showInputMessage="1" showErrorMessage="1" xr:uid="{00000000-0002-0000-0500-000001000000}">
          <x14:formula1>
            <xm:f>'8- Políticas de Administración '!$I$17:$I$22</xm:f>
          </x14:formula1>
          <xm:sqref>I10:I59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59"/>
  <sheetViews>
    <sheetView showGridLines="0" topLeftCell="A22" zoomScaleNormal="100" zoomScalePageLayoutView="70" workbookViewId="0">
      <selection activeCell="E30" sqref="E30"/>
    </sheetView>
  </sheetViews>
  <sheetFormatPr baseColWidth="10" defaultColWidth="11.42578125" defaultRowHeight="15"/>
  <cols>
    <col min="1" max="1" width="7" customWidth="1"/>
    <col min="2" max="2" width="50.140625" customWidth="1"/>
    <col min="3" max="3" width="52.5703125" style="50" customWidth="1"/>
    <col min="4" max="4" width="5" hidden="1" customWidth="1"/>
    <col min="5" max="5" width="39.42578125" customWidth="1"/>
    <col min="7" max="7" width="12.28515625" bestFit="1" customWidth="1"/>
    <col min="8" max="8" width="14.7109375" bestFit="1" customWidth="1"/>
    <col min="9" max="9" width="13.5703125" customWidth="1"/>
    <col min="10" max="10" width="16.5703125" hidden="1" customWidth="1"/>
    <col min="11" max="11" width="11.7109375" customWidth="1"/>
    <col min="12" max="12" width="25" customWidth="1"/>
    <col min="13" max="13" width="42.7109375" customWidth="1"/>
    <col min="14" max="14" width="7.7109375" customWidth="1"/>
    <col min="15" max="15" width="15.7109375" customWidth="1"/>
    <col min="16" max="16" width="13.42578125" customWidth="1"/>
    <col min="17" max="17" width="10" customWidth="1"/>
    <col min="18" max="18" width="15.5703125" hidden="1" customWidth="1"/>
    <col min="19" max="19" width="11.42578125" customWidth="1"/>
    <col min="20" max="20" width="26.28515625" style="36" customWidth="1"/>
    <col min="21" max="21" width="18.5703125" style="35" customWidth="1"/>
    <col min="22" max="22" width="22.5703125" style="37" customWidth="1"/>
    <col min="23" max="278" width="11.42578125" style="15"/>
    <col min="279" max="16384" width="11.42578125" style="20"/>
  </cols>
  <sheetData>
    <row r="1" spans="1:278" s="17" customFormat="1" ht="27.75" thickTop="1">
      <c r="A1" s="436"/>
      <c r="B1" s="437"/>
      <c r="C1" s="438"/>
      <c r="D1" s="43"/>
      <c r="E1" s="432" t="s">
        <v>334</v>
      </c>
      <c r="F1" s="433"/>
      <c r="G1" s="433"/>
      <c r="H1" s="433"/>
      <c r="I1" s="433"/>
      <c r="J1" s="433"/>
      <c r="K1" s="433"/>
      <c r="L1" s="433"/>
      <c r="M1" s="433"/>
      <c r="N1" s="433"/>
      <c r="O1" s="433"/>
      <c r="P1" s="433"/>
      <c r="Q1" s="433"/>
      <c r="R1" s="433"/>
      <c r="S1" s="433"/>
      <c r="T1" s="433"/>
      <c r="U1" s="433"/>
      <c r="V1" s="433"/>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c r="JL1" s="16"/>
      <c r="JM1" s="16"/>
      <c r="JN1" s="16"/>
      <c r="JO1" s="16"/>
      <c r="JP1" s="16"/>
      <c r="JQ1" s="16"/>
      <c r="JR1" s="16"/>
    </row>
    <row r="2" spans="1:278" s="17" customFormat="1" ht="27">
      <c r="A2" s="439"/>
      <c r="B2" s="401"/>
      <c r="C2" s="440"/>
      <c r="D2" s="43"/>
      <c r="E2" s="434"/>
      <c r="F2" s="435"/>
      <c r="G2" s="435"/>
      <c r="H2" s="435"/>
      <c r="I2" s="435"/>
      <c r="J2" s="435"/>
      <c r="K2" s="435"/>
      <c r="L2" s="435"/>
      <c r="M2" s="435"/>
      <c r="N2" s="435"/>
      <c r="O2" s="435"/>
      <c r="P2" s="435"/>
      <c r="Q2" s="435"/>
      <c r="R2" s="435"/>
      <c r="S2" s="435"/>
      <c r="T2" s="435"/>
      <c r="U2" s="435"/>
      <c r="V2" s="435"/>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c r="JL2" s="16"/>
      <c r="JM2" s="16"/>
      <c r="JN2" s="16"/>
      <c r="JO2" s="16"/>
      <c r="JP2" s="16"/>
      <c r="JQ2" s="16"/>
      <c r="JR2" s="16"/>
    </row>
    <row r="3" spans="1:278" s="17" customFormat="1" ht="27">
      <c r="A3" s="439"/>
      <c r="B3" s="401"/>
      <c r="C3" s="440"/>
      <c r="D3" s="142"/>
      <c r="E3" s="434"/>
      <c r="F3" s="435"/>
      <c r="G3" s="435"/>
      <c r="H3" s="435"/>
      <c r="I3" s="435"/>
      <c r="J3" s="435"/>
      <c r="K3" s="435"/>
      <c r="L3" s="435"/>
      <c r="M3" s="435"/>
      <c r="N3" s="435"/>
      <c r="O3" s="435"/>
      <c r="P3" s="435"/>
      <c r="Q3" s="435"/>
      <c r="R3" s="435"/>
      <c r="S3" s="435"/>
      <c r="T3" s="435"/>
      <c r="U3" s="435"/>
      <c r="V3" s="435"/>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row>
    <row r="4" spans="1:278" s="17" customFormat="1" ht="18">
      <c r="A4" s="402" t="s">
        <v>270</v>
      </c>
      <c r="B4" s="402"/>
      <c r="C4" s="454" t="s">
        <v>7</v>
      </c>
      <c r="D4" s="454"/>
      <c r="E4" s="454"/>
      <c r="F4" s="454"/>
      <c r="G4" s="454"/>
      <c r="H4" s="454"/>
      <c r="I4" s="454"/>
      <c r="J4" s="454"/>
      <c r="K4" s="454"/>
      <c r="L4" s="454"/>
      <c r="M4" s="454"/>
      <c r="N4" s="454"/>
      <c r="O4" s="454"/>
      <c r="P4" s="454"/>
      <c r="Q4" s="454"/>
      <c r="R4" s="454"/>
      <c r="S4" s="454"/>
      <c r="T4" s="454"/>
      <c r="U4" s="454"/>
      <c r="V4" s="454"/>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row>
    <row r="5" spans="1:278" s="17" customFormat="1" ht="57.6" customHeight="1">
      <c r="A5" s="402" t="s">
        <v>271</v>
      </c>
      <c r="B5" s="402"/>
      <c r="C5" s="455" t="s">
        <v>39</v>
      </c>
      <c r="D5" s="455"/>
      <c r="E5" s="455"/>
      <c r="F5" s="455"/>
      <c r="G5" s="455"/>
      <c r="H5" s="455"/>
      <c r="I5" s="455"/>
      <c r="J5" s="455"/>
      <c r="K5" s="455"/>
      <c r="L5" s="455"/>
      <c r="M5" s="455"/>
      <c r="N5" s="455"/>
      <c r="O5" s="455"/>
      <c r="P5" s="455"/>
      <c r="Q5" s="455"/>
      <c r="R5" s="455"/>
      <c r="S5" s="455"/>
      <c r="T5" s="455"/>
      <c r="U5" s="455"/>
      <c r="V5" s="455"/>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c r="JL5" s="16"/>
      <c r="JM5" s="16"/>
      <c r="JN5" s="16"/>
      <c r="JO5" s="16"/>
      <c r="JP5" s="16"/>
      <c r="JQ5" s="16"/>
      <c r="JR5" s="16"/>
    </row>
    <row r="6" spans="1:278" s="17" customFormat="1" ht="18">
      <c r="A6" s="402" t="s">
        <v>272</v>
      </c>
      <c r="B6" s="402"/>
      <c r="C6" s="454" t="s">
        <v>335</v>
      </c>
      <c r="D6" s="454"/>
      <c r="E6" s="454"/>
      <c r="F6" s="454"/>
      <c r="G6" s="454"/>
      <c r="H6" s="454"/>
      <c r="I6" s="454"/>
      <c r="J6" s="454"/>
      <c r="K6" s="454"/>
      <c r="L6" s="454"/>
      <c r="M6" s="454"/>
      <c r="N6" s="454"/>
      <c r="O6" s="454"/>
      <c r="P6" s="454"/>
      <c r="Q6" s="454"/>
      <c r="R6" s="454"/>
      <c r="S6" s="454"/>
      <c r="T6" s="454"/>
      <c r="U6" s="454"/>
      <c r="V6" s="454"/>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c r="JL6" s="16"/>
      <c r="JM6" s="16"/>
      <c r="JN6" s="16"/>
      <c r="JO6" s="16"/>
      <c r="JP6" s="16"/>
      <c r="JQ6" s="16"/>
      <c r="JR6" s="16"/>
    </row>
    <row r="7" spans="1:278" s="17" customFormat="1" ht="17.25" thickBot="1">
      <c r="A7" s="441" t="s">
        <v>274</v>
      </c>
      <c r="B7" s="441"/>
      <c r="C7" s="441"/>
      <c r="D7" s="442" t="s">
        <v>336</v>
      </c>
      <c r="E7" s="388"/>
      <c r="F7" s="388"/>
      <c r="G7" s="388"/>
      <c r="H7" s="388"/>
      <c r="I7" s="388"/>
      <c r="J7" s="388"/>
      <c r="K7" s="388"/>
      <c r="L7" s="388"/>
      <c r="M7" s="388"/>
      <c r="N7" s="388"/>
      <c r="O7" s="388"/>
      <c r="P7" s="388"/>
      <c r="Q7" s="388"/>
      <c r="R7" s="389"/>
      <c r="S7" s="119"/>
      <c r="T7" s="441" t="s">
        <v>337</v>
      </c>
      <c r="U7" s="441"/>
      <c r="V7" s="441"/>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c r="JJ7" s="16"/>
      <c r="JK7" s="16"/>
      <c r="JL7" s="16"/>
      <c r="JM7" s="16"/>
      <c r="JN7" s="16"/>
      <c r="JO7" s="16"/>
      <c r="JP7" s="16"/>
      <c r="JQ7" s="16"/>
      <c r="JR7" s="16"/>
    </row>
    <row r="8" spans="1:278" s="17" customFormat="1" ht="30" customHeight="1" thickTop="1" thickBot="1">
      <c r="A8" s="443" t="s">
        <v>279</v>
      </c>
      <c r="B8" s="444" t="s">
        <v>338</v>
      </c>
      <c r="C8" s="446" t="s">
        <v>275</v>
      </c>
      <c r="D8" s="448" t="s">
        <v>339</v>
      </c>
      <c r="E8" s="450" t="s">
        <v>245</v>
      </c>
      <c r="F8" s="451" t="s">
        <v>340</v>
      </c>
      <c r="G8" s="452"/>
      <c r="H8" s="452"/>
      <c r="I8" s="452"/>
      <c r="J8" s="452"/>
      <c r="K8" s="453"/>
      <c r="L8" s="451" t="s">
        <v>341</v>
      </c>
      <c r="M8" s="452"/>
      <c r="N8" s="452"/>
      <c r="O8" s="452"/>
      <c r="P8" s="452"/>
      <c r="Q8" s="452"/>
      <c r="R8" s="452"/>
      <c r="S8" s="453"/>
      <c r="T8" s="57"/>
      <c r="U8" s="58"/>
      <c r="V8" s="83" t="s">
        <v>342</v>
      </c>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c r="JJ8" s="16"/>
      <c r="JK8" s="16"/>
      <c r="JL8" s="16"/>
      <c r="JM8" s="16"/>
      <c r="JN8" s="16"/>
      <c r="JO8" s="16"/>
      <c r="JP8" s="16"/>
      <c r="JQ8" s="16"/>
      <c r="JR8" s="16"/>
    </row>
    <row r="9" spans="1:278" s="19" customFormat="1" ht="96" customHeight="1" thickTop="1" thickBot="1">
      <c r="A9" s="403"/>
      <c r="B9" s="445"/>
      <c r="C9" s="447"/>
      <c r="D9" s="449"/>
      <c r="E9" s="390"/>
      <c r="F9" s="48" t="s">
        <v>247</v>
      </c>
      <c r="G9" s="48" t="s">
        <v>249</v>
      </c>
      <c r="H9" s="48" t="s">
        <v>343</v>
      </c>
      <c r="I9" s="48" t="s">
        <v>251</v>
      </c>
      <c r="J9" s="112" t="s">
        <v>344</v>
      </c>
      <c r="K9" s="48" t="s">
        <v>257</v>
      </c>
      <c r="L9" s="48" t="s">
        <v>345</v>
      </c>
      <c r="M9" s="111" t="s">
        <v>254</v>
      </c>
      <c r="N9" s="48" t="s">
        <v>346</v>
      </c>
      <c r="O9" s="48" t="s">
        <v>347</v>
      </c>
      <c r="P9" s="48" t="s">
        <v>348</v>
      </c>
      <c r="Q9" s="48" t="s">
        <v>349</v>
      </c>
      <c r="R9" s="112" t="s">
        <v>344</v>
      </c>
      <c r="S9" s="48" t="s">
        <v>350</v>
      </c>
      <c r="T9" s="51" t="s">
        <v>259</v>
      </c>
      <c r="U9" s="51" t="s">
        <v>261</v>
      </c>
      <c r="V9" s="52" t="s">
        <v>351</v>
      </c>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c r="JJ9" s="18"/>
      <c r="JK9" s="18"/>
      <c r="JL9" s="18"/>
      <c r="JM9" s="18"/>
      <c r="JN9" s="18"/>
      <c r="JO9" s="18"/>
      <c r="JP9" s="18"/>
      <c r="JQ9" s="18"/>
      <c r="JR9" s="18"/>
    </row>
    <row r="10" spans="1:278" ht="60">
      <c r="A10" s="372">
        <f>'5- Identificación de Riesgos'!A10</f>
        <v>1</v>
      </c>
      <c r="B10" s="363" t="str">
        <f>'5- Identificación de Riesgos'!B10</f>
        <v>Incumplimiento de las políticas de Gestión Documental establecidas para la Rama Judicial</v>
      </c>
      <c r="C10" s="162" t="str">
        <f>'5- Identificación de Riesgos'!D10</f>
        <v>1. No contar con los instrumentos y herramientas archivísticas necesarios para la Gestión Documental de la Rama Judicial.</v>
      </c>
      <c r="D10" s="156"/>
      <c r="E10" s="261" t="s">
        <v>352</v>
      </c>
      <c r="F10" s="149" t="s">
        <v>353</v>
      </c>
      <c r="G10" s="149" t="s">
        <v>353</v>
      </c>
      <c r="H10" s="149" t="s">
        <v>353</v>
      </c>
      <c r="I10" s="149" t="s">
        <v>353</v>
      </c>
      <c r="J10" s="151">
        <f>COUNTIF(F10:I10,"SI")/4</f>
        <v>1</v>
      </c>
      <c r="K10" s="431">
        <f>AVERAGE(J10:J19)</f>
        <v>0.3</v>
      </c>
      <c r="L10" s="149" t="str">
        <f>'5- Identificación de Riesgos'!I10</f>
        <v>Afectación de reputacion,imagén,  credibilidad, satisfacción de usuarios y PI</v>
      </c>
      <c r="M10" s="261" t="s">
        <v>354</v>
      </c>
      <c r="N10" s="149" t="s">
        <v>353</v>
      </c>
      <c r="O10" s="149" t="s">
        <v>353</v>
      </c>
      <c r="P10" s="149" t="s">
        <v>353</v>
      </c>
      <c r="Q10" s="149" t="s">
        <v>353</v>
      </c>
      <c r="R10" s="151">
        <f>SUM(COUNTIF(N10,"SI")*25%,COUNTIF(O10,"SI")*40%,COUNTIF(P10,"SI")*25%,COUNTIF(Q10,"SI")*10%)</f>
        <v>1</v>
      </c>
      <c r="S10" s="431">
        <f>AVERAGE(R10:R19)</f>
        <v>0.2</v>
      </c>
      <c r="T10" s="360"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363"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366" t="str">
        <f>CONCATENATE(VLOOKUP((LEFT(T10,LEN(T10)-4)&amp;LEFT(U10,LEN(U10)-4)),'9- Matriz de Calor '!$D$18:$E$42,2,0)," - ",RIGHT(T10,1)*RIGHT(U10,1))</f>
        <v>Moderado - 4</v>
      </c>
    </row>
    <row r="11" spans="1:278" ht="45">
      <c r="A11" s="373"/>
      <c r="B11" s="364"/>
      <c r="C11" s="163" t="str">
        <f>'5- Identificación de Riesgos'!D11</f>
        <v>2. Desconocimiento de la normatividad  vigente en materia de Gestión Documental.</v>
      </c>
      <c r="D11" s="157"/>
      <c r="E11" s="262" t="s">
        <v>355</v>
      </c>
      <c r="F11" s="145" t="s">
        <v>353</v>
      </c>
      <c r="G11" s="145" t="s">
        <v>353</v>
      </c>
      <c r="H11" s="145" t="s">
        <v>353</v>
      </c>
      <c r="I11" s="145" t="s">
        <v>353</v>
      </c>
      <c r="J11" s="152">
        <f t="shared" ref="J11:J29" si="0">COUNTIF(F11:I11,"SI")/4</f>
        <v>1</v>
      </c>
      <c r="K11" s="428"/>
      <c r="L11" s="145" t="str">
        <f>'5- Identificación de Riesgos'!I11</f>
        <v>Incumplimiento de las metas establecidas</v>
      </c>
      <c r="M11" s="164"/>
      <c r="N11" s="145" t="s">
        <v>353</v>
      </c>
      <c r="O11" s="145" t="s">
        <v>353</v>
      </c>
      <c r="P11" s="145" t="s">
        <v>353</v>
      </c>
      <c r="Q11" s="145" t="s">
        <v>353</v>
      </c>
      <c r="R11" s="152">
        <f t="shared" ref="R11:R29" si="1">SUM(COUNTIF(N11,"SI")*25%,COUNTIF(O11,"SI")*40%,COUNTIF(P11,"SI")*25%,COUNTIF(Q11,"SI")*10%)</f>
        <v>1</v>
      </c>
      <c r="S11" s="428"/>
      <c r="T11" s="361"/>
      <c r="U11" s="364"/>
      <c r="V11" s="367"/>
    </row>
    <row r="12" spans="1:278" ht="30">
      <c r="A12" s="373"/>
      <c r="B12" s="364"/>
      <c r="C12" s="163" t="str">
        <f>'5- Identificación de Riesgos'!D12</f>
        <v>3. Falta de claridad frente a aspectos metodológicos o procedimentales de la Gestión Documental.</v>
      </c>
      <c r="D12" s="157"/>
      <c r="E12" s="262"/>
      <c r="F12" s="145" t="s">
        <v>353</v>
      </c>
      <c r="G12" s="145" t="s">
        <v>353</v>
      </c>
      <c r="H12" s="145" t="s">
        <v>353</v>
      </c>
      <c r="I12" s="145" t="s">
        <v>353</v>
      </c>
      <c r="J12" s="152">
        <f t="shared" si="0"/>
        <v>1</v>
      </c>
      <c r="K12" s="428"/>
      <c r="L12" s="145"/>
      <c r="M12" s="164"/>
      <c r="N12" s="145"/>
      <c r="O12" s="145"/>
      <c r="P12" s="145"/>
      <c r="Q12" s="145"/>
      <c r="R12" s="152">
        <f t="shared" si="1"/>
        <v>0</v>
      </c>
      <c r="S12" s="428"/>
      <c r="T12" s="361"/>
      <c r="U12" s="364"/>
      <c r="V12" s="367"/>
    </row>
    <row r="13" spans="1:278" ht="30">
      <c r="A13" s="373"/>
      <c r="B13" s="364"/>
      <c r="C13" s="163" t="str">
        <f>'5- Identificación de Riesgos'!D13</f>
        <v>4. Insuficiente recurso humano para la Coordinación del Sistema de Gestión Documental.</v>
      </c>
      <c r="D13" s="157"/>
      <c r="E13" s="262"/>
      <c r="F13" s="145"/>
      <c r="G13" s="145"/>
      <c r="H13" s="145"/>
      <c r="I13" s="145"/>
      <c r="J13" s="152">
        <f t="shared" si="0"/>
        <v>0</v>
      </c>
      <c r="K13" s="428"/>
      <c r="L13" s="145"/>
      <c r="M13" s="164"/>
      <c r="N13" s="145"/>
      <c r="O13" s="145"/>
      <c r="P13" s="145"/>
      <c r="Q13" s="145"/>
      <c r="R13" s="152">
        <f t="shared" si="1"/>
        <v>0</v>
      </c>
      <c r="S13" s="428"/>
      <c r="T13" s="361"/>
      <c r="U13" s="364"/>
      <c r="V13" s="367"/>
    </row>
    <row r="14" spans="1:278" ht="15.75" thickBot="1">
      <c r="A14" s="373"/>
      <c r="B14" s="364"/>
      <c r="C14" s="163">
        <f>'5- Identificación de Riesgos'!D14</f>
        <v>0</v>
      </c>
      <c r="D14" s="157"/>
      <c r="E14" s="262"/>
      <c r="F14" s="145"/>
      <c r="G14" s="145"/>
      <c r="H14" s="145"/>
      <c r="I14" s="145"/>
      <c r="J14" s="152">
        <f t="shared" si="0"/>
        <v>0</v>
      </c>
      <c r="K14" s="428"/>
      <c r="L14" s="145"/>
      <c r="M14" s="250"/>
      <c r="N14" s="145"/>
      <c r="O14" s="145"/>
      <c r="P14" s="145"/>
      <c r="Q14" s="145"/>
      <c r="R14" s="152">
        <f t="shared" si="1"/>
        <v>0</v>
      </c>
      <c r="S14" s="428"/>
      <c r="T14" s="361"/>
      <c r="U14" s="364"/>
      <c r="V14" s="367"/>
    </row>
    <row r="15" spans="1:278" hidden="1">
      <c r="A15" s="373"/>
      <c r="B15" s="364"/>
      <c r="C15" s="163"/>
      <c r="D15" s="157"/>
      <c r="E15" s="262"/>
      <c r="F15" s="145"/>
      <c r="G15" s="145"/>
      <c r="H15" s="145"/>
      <c r="I15" s="145"/>
      <c r="J15" s="152">
        <f t="shared" si="0"/>
        <v>0</v>
      </c>
      <c r="K15" s="428"/>
      <c r="L15" s="145"/>
      <c r="M15" s="169"/>
      <c r="N15" s="145"/>
      <c r="O15" s="145"/>
      <c r="P15" s="145"/>
      <c r="Q15" s="145"/>
      <c r="R15" s="152">
        <f t="shared" si="1"/>
        <v>0</v>
      </c>
      <c r="S15" s="428"/>
      <c r="T15" s="361"/>
      <c r="U15" s="364"/>
      <c r="V15" s="367"/>
    </row>
    <row r="16" spans="1:278" hidden="1">
      <c r="A16" s="373"/>
      <c r="B16" s="364"/>
      <c r="C16" s="163"/>
      <c r="D16" s="157"/>
      <c r="E16" s="262"/>
      <c r="F16" s="145"/>
      <c r="G16" s="145"/>
      <c r="H16" s="145"/>
      <c r="I16" s="145"/>
      <c r="J16" s="152">
        <f t="shared" si="0"/>
        <v>0</v>
      </c>
      <c r="K16" s="428"/>
      <c r="L16" s="145"/>
      <c r="M16" s="169"/>
      <c r="N16" s="145"/>
      <c r="O16" s="145"/>
      <c r="P16" s="145"/>
      <c r="Q16" s="145"/>
      <c r="R16" s="152">
        <f t="shared" si="1"/>
        <v>0</v>
      </c>
      <c r="S16" s="428"/>
      <c r="T16" s="361"/>
      <c r="U16" s="364"/>
      <c r="V16" s="367"/>
    </row>
    <row r="17" spans="1:22" hidden="1">
      <c r="A17" s="373"/>
      <c r="B17" s="364"/>
      <c r="C17" s="163"/>
      <c r="D17" s="157"/>
      <c r="E17" s="262" t="s">
        <v>1</v>
      </c>
      <c r="F17" s="145"/>
      <c r="G17" s="145"/>
      <c r="H17" s="145"/>
      <c r="I17" s="145"/>
      <c r="J17" s="152">
        <f t="shared" si="0"/>
        <v>0</v>
      </c>
      <c r="K17" s="428"/>
      <c r="L17" s="145"/>
      <c r="M17" s="169"/>
      <c r="N17" s="145"/>
      <c r="O17" s="145"/>
      <c r="P17" s="145"/>
      <c r="Q17" s="145"/>
      <c r="R17" s="152">
        <f t="shared" si="1"/>
        <v>0</v>
      </c>
      <c r="S17" s="428"/>
      <c r="T17" s="361"/>
      <c r="U17" s="364"/>
      <c r="V17" s="367"/>
    </row>
    <row r="18" spans="1:22" hidden="1">
      <c r="A18" s="373"/>
      <c r="B18" s="364"/>
      <c r="C18" s="163"/>
      <c r="D18" s="157"/>
      <c r="E18" s="262"/>
      <c r="F18" s="145"/>
      <c r="G18" s="145"/>
      <c r="H18" s="145"/>
      <c r="I18" s="145"/>
      <c r="J18" s="152">
        <f t="shared" si="0"/>
        <v>0</v>
      </c>
      <c r="K18" s="428"/>
      <c r="L18" s="145"/>
      <c r="M18" s="169"/>
      <c r="N18" s="145"/>
      <c r="O18" s="145"/>
      <c r="P18" s="145"/>
      <c r="Q18" s="145"/>
      <c r="R18" s="152">
        <f t="shared" si="1"/>
        <v>0</v>
      </c>
      <c r="S18" s="428"/>
      <c r="T18" s="361"/>
      <c r="U18" s="364"/>
      <c r="V18" s="367"/>
    </row>
    <row r="19" spans="1:22" ht="15.75" hidden="1" thickBot="1">
      <c r="A19" s="374"/>
      <c r="B19" s="365"/>
      <c r="C19" s="165"/>
      <c r="D19" s="159"/>
      <c r="E19" s="166"/>
      <c r="F19" s="146"/>
      <c r="G19" s="146"/>
      <c r="H19" s="146"/>
      <c r="I19" s="146"/>
      <c r="J19" s="153">
        <f t="shared" si="0"/>
        <v>0</v>
      </c>
      <c r="K19" s="429"/>
      <c r="L19" s="146"/>
      <c r="M19" s="170"/>
      <c r="N19" s="146"/>
      <c r="O19" s="146"/>
      <c r="P19" s="146"/>
      <c r="Q19" s="146"/>
      <c r="R19" s="153">
        <f t="shared" si="1"/>
        <v>0</v>
      </c>
      <c r="S19" s="429"/>
      <c r="T19" s="362"/>
      <c r="U19" s="365"/>
      <c r="V19" s="368"/>
    </row>
    <row r="20" spans="1:22" ht="146.25" customHeight="1">
      <c r="A20" s="372">
        <f>'5- Identificación de Riesgos'!A20</f>
        <v>2</v>
      </c>
      <c r="B20" s="363" t="str">
        <f>'5- Identificación de Riesgos'!B20</f>
        <v>Pérdida o deterioro de documentos que reposan en custodia en el Archivo Central de la Seccional.</v>
      </c>
      <c r="C20" s="162" t="str">
        <f>'5- Identificación de Riesgos'!D20</f>
        <v>1. Falta de aplicación de las políticas de archivo establecidas por la institución.</v>
      </c>
      <c r="D20" s="156"/>
      <c r="E20" s="261" t="s">
        <v>356</v>
      </c>
      <c r="F20" s="149" t="s">
        <v>353</v>
      </c>
      <c r="G20" s="149" t="s">
        <v>353</v>
      </c>
      <c r="H20" s="149" t="s">
        <v>353</v>
      </c>
      <c r="I20" s="149" t="s">
        <v>353</v>
      </c>
      <c r="J20" s="151">
        <f t="shared" si="0"/>
        <v>1</v>
      </c>
      <c r="K20" s="431">
        <f>AVERAGE(J20:J29)</f>
        <v>0.1</v>
      </c>
      <c r="L20" s="149" t="str">
        <f>'5- Identificación de Riesgos'!I20</f>
        <v>Afectación Económica</v>
      </c>
      <c r="M20" s="171" t="s">
        <v>357</v>
      </c>
      <c r="N20" s="149" t="s">
        <v>353</v>
      </c>
      <c r="O20" s="149" t="s">
        <v>353</v>
      </c>
      <c r="P20" s="149" t="s">
        <v>353</v>
      </c>
      <c r="Q20" s="149" t="s">
        <v>353</v>
      </c>
      <c r="R20" s="151">
        <f t="shared" si="1"/>
        <v>1</v>
      </c>
      <c r="S20" s="431">
        <f t="shared" ref="S20" si="2">AVERAGE(R20:R29)</f>
        <v>0.1</v>
      </c>
      <c r="T20" s="360"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63"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366" t="str">
        <f>CONCATENATE(VLOOKUP((LEFT(T20,LEN(T20)-4)&amp;LEFT(U20,LEN(U20)-4)),'9- Matriz de Calor '!$D$18:$E$42,2,0)," - ",RIGHT(T20,1)*RIGHT(U20,1))</f>
        <v>Bajo - 2</v>
      </c>
    </row>
    <row r="21" spans="1:22" ht="45" customHeight="1">
      <c r="A21" s="373"/>
      <c r="B21" s="364"/>
      <c r="C21" s="163" t="str">
        <f>'5- Identificación de Riesgos'!D21</f>
        <v>2. Falta de copias o medios de respaldo de la información.</v>
      </c>
      <c r="D21" s="157"/>
      <c r="E21" s="262"/>
      <c r="F21" s="145"/>
      <c r="G21" s="145"/>
      <c r="H21" s="145"/>
      <c r="I21" s="145"/>
      <c r="J21" s="152">
        <f t="shared" si="0"/>
        <v>0</v>
      </c>
      <c r="K21" s="428"/>
      <c r="L21" s="145">
        <f>'5- Identificación de Riesgos'!I21</f>
        <v>0</v>
      </c>
      <c r="M21" s="169"/>
      <c r="N21" s="145"/>
      <c r="O21" s="145"/>
      <c r="P21" s="145"/>
      <c r="Q21" s="145"/>
      <c r="R21" s="152">
        <f t="shared" si="1"/>
        <v>0</v>
      </c>
      <c r="S21" s="428"/>
      <c r="T21" s="361"/>
      <c r="U21" s="364"/>
      <c r="V21" s="367"/>
    </row>
    <row r="22" spans="1:22" ht="60.75" customHeight="1" thickBot="1">
      <c r="A22" s="373"/>
      <c r="B22" s="364"/>
      <c r="C22" s="163" t="str">
        <f>'5- Identificación de Riesgos'!D22</f>
        <v>3. Insuficiente control de los documentos que se retiran del archivo para consulta o préstamo.</v>
      </c>
      <c r="D22" s="157"/>
      <c r="E22" s="262"/>
      <c r="F22" s="145"/>
      <c r="G22" s="145"/>
      <c r="H22" s="145"/>
      <c r="I22" s="145"/>
      <c r="J22" s="152">
        <f t="shared" si="0"/>
        <v>0</v>
      </c>
      <c r="K22" s="428"/>
      <c r="L22" s="145">
        <f>'5- Identificación de Riesgos'!I22</f>
        <v>0</v>
      </c>
      <c r="M22" s="169"/>
      <c r="N22" s="145"/>
      <c r="O22" s="145"/>
      <c r="P22" s="145"/>
      <c r="Q22" s="145"/>
      <c r="R22" s="152">
        <f t="shared" si="1"/>
        <v>0</v>
      </c>
      <c r="S22" s="428"/>
      <c r="T22" s="361"/>
      <c r="U22" s="364"/>
      <c r="V22" s="367"/>
    </row>
    <row r="23" spans="1:22" ht="15" hidden="1" customHeight="1">
      <c r="A23" s="373"/>
      <c r="B23" s="364"/>
      <c r="C23" s="163"/>
      <c r="D23" s="157"/>
      <c r="E23" s="262"/>
      <c r="F23" s="145"/>
      <c r="G23" s="145"/>
      <c r="H23" s="145"/>
      <c r="I23" s="145"/>
      <c r="J23" s="152">
        <f t="shared" si="0"/>
        <v>0</v>
      </c>
      <c r="K23" s="428"/>
      <c r="L23" s="145"/>
      <c r="M23" s="169"/>
      <c r="N23" s="145"/>
      <c r="O23" s="145"/>
      <c r="P23" s="145"/>
      <c r="Q23" s="145"/>
      <c r="R23" s="152">
        <f t="shared" si="1"/>
        <v>0</v>
      </c>
      <c r="S23" s="428"/>
      <c r="T23" s="361"/>
      <c r="U23" s="364"/>
      <c r="V23" s="367"/>
    </row>
    <row r="24" spans="1:22" ht="15" hidden="1" customHeight="1">
      <c r="A24" s="373"/>
      <c r="B24" s="364"/>
      <c r="C24" s="163"/>
      <c r="D24" s="157"/>
      <c r="E24" s="157"/>
      <c r="F24" s="145"/>
      <c r="G24" s="145"/>
      <c r="H24" s="145"/>
      <c r="I24" s="145"/>
      <c r="J24" s="152">
        <f t="shared" si="0"/>
        <v>0</v>
      </c>
      <c r="K24" s="428"/>
      <c r="L24" s="145"/>
      <c r="M24" s="169"/>
      <c r="N24" s="145"/>
      <c r="O24" s="145"/>
      <c r="P24" s="145"/>
      <c r="Q24" s="145"/>
      <c r="R24" s="152">
        <f t="shared" si="1"/>
        <v>0</v>
      </c>
      <c r="S24" s="428"/>
      <c r="T24" s="361"/>
      <c r="U24" s="364"/>
      <c r="V24" s="367"/>
    </row>
    <row r="25" spans="1:22" ht="15" hidden="1" customHeight="1">
      <c r="A25" s="373"/>
      <c r="B25" s="364"/>
      <c r="C25" s="163"/>
      <c r="D25" s="157"/>
      <c r="E25" s="262"/>
      <c r="F25" s="145"/>
      <c r="G25" s="145"/>
      <c r="H25" s="145"/>
      <c r="I25" s="145"/>
      <c r="J25" s="152">
        <f t="shared" si="0"/>
        <v>0</v>
      </c>
      <c r="K25" s="428"/>
      <c r="L25" s="145"/>
      <c r="M25" s="169"/>
      <c r="N25" s="145"/>
      <c r="O25" s="145"/>
      <c r="P25" s="145"/>
      <c r="Q25" s="145"/>
      <c r="R25" s="152">
        <f t="shared" si="1"/>
        <v>0</v>
      </c>
      <c r="S25" s="428"/>
      <c r="T25" s="361"/>
      <c r="U25" s="364"/>
      <c r="V25" s="367"/>
    </row>
    <row r="26" spans="1:22" ht="15" hidden="1" customHeight="1">
      <c r="A26" s="373"/>
      <c r="B26" s="364"/>
      <c r="C26" s="163"/>
      <c r="D26" s="157"/>
      <c r="E26" s="262"/>
      <c r="F26" s="145"/>
      <c r="G26" s="145"/>
      <c r="H26" s="145"/>
      <c r="I26" s="145"/>
      <c r="J26" s="152">
        <f t="shared" si="0"/>
        <v>0</v>
      </c>
      <c r="K26" s="428"/>
      <c r="L26" s="145"/>
      <c r="M26" s="169"/>
      <c r="N26" s="145"/>
      <c r="O26" s="145"/>
      <c r="P26" s="145"/>
      <c r="Q26" s="145"/>
      <c r="R26" s="152">
        <f t="shared" si="1"/>
        <v>0</v>
      </c>
      <c r="S26" s="428"/>
      <c r="T26" s="361"/>
      <c r="U26" s="364"/>
      <c r="V26" s="367"/>
    </row>
    <row r="27" spans="1:22" ht="15" hidden="1" customHeight="1">
      <c r="A27" s="373"/>
      <c r="B27" s="364"/>
      <c r="C27" s="163"/>
      <c r="D27" s="157"/>
      <c r="E27" s="262"/>
      <c r="F27" s="145"/>
      <c r="G27" s="145"/>
      <c r="H27" s="145"/>
      <c r="I27" s="145"/>
      <c r="J27" s="152">
        <f t="shared" si="0"/>
        <v>0</v>
      </c>
      <c r="K27" s="428"/>
      <c r="L27" s="145"/>
      <c r="M27" s="169"/>
      <c r="N27" s="145"/>
      <c r="O27" s="145"/>
      <c r="P27" s="145"/>
      <c r="Q27" s="145"/>
      <c r="R27" s="152">
        <f t="shared" si="1"/>
        <v>0</v>
      </c>
      <c r="S27" s="428"/>
      <c r="T27" s="361"/>
      <c r="U27" s="364"/>
      <c r="V27" s="367"/>
    </row>
    <row r="28" spans="1:22" ht="15" hidden="1" customHeight="1">
      <c r="A28" s="373"/>
      <c r="B28" s="364"/>
      <c r="C28" s="163"/>
      <c r="D28" s="157"/>
      <c r="E28" s="262"/>
      <c r="F28" s="145"/>
      <c r="G28" s="145"/>
      <c r="H28" s="145"/>
      <c r="I28" s="145"/>
      <c r="J28" s="152">
        <f t="shared" si="0"/>
        <v>0</v>
      </c>
      <c r="K28" s="428"/>
      <c r="L28" s="145"/>
      <c r="M28" s="169"/>
      <c r="N28" s="145"/>
      <c r="O28" s="145"/>
      <c r="P28" s="145"/>
      <c r="Q28" s="145"/>
      <c r="R28" s="152">
        <f t="shared" si="1"/>
        <v>0</v>
      </c>
      <c r="S28" s="428"/>
      <c r="T28" s="361"/>
      <c r="U28" s="364"/>
      <c r="V28" s="367"/>
    </row>
    <row r="29" spans="1:22" ht="15.75" hidden="1" customHeight="1" thickBot="1">
      <c r="A29" s="374"/>
      <c r="B29" s="365"/>
      <c r="C29" s="165"/>
      <c r="D29" s="159"/>
      <c r="E29" s="166"/>
      <c r="F29" s="146"/>
      <c r="G29" s="146"/>
      <c r="H29" s="146"/>
      <c r="I29" s="146"/>
      <c r="J29" s="153">
        <f t="shared" si="0"/>
        <v>0</v>
      </c>
      <c r="K29" s="429"/>
      <c r="L29" s="146"/>
      <c r="M29" s="170"/>
      <c r="N29" s="146"/>
      <c r="O29" s="146"/>
      <c r="P29" s="146"/>
      <c r="Q29" s="146"/>
      <c r="R29" s="153">
        <f t="shared" si="1"/>
        <v>0</v>
      </c>
      <c r="S29" s="429"/>
      <c r="T29" s="362"/>
      <c r="U29" s="365"/>
      <c r="V29" s="368"/>
    </row>
    <row r="30" spans="1:22" ht="180.75" thickBot="1">
      <c r="A30" s="372">
        <f>'5- Identificación de Riesgos'!A30</f>
        <v>3</v>
      </c>
      <c r="B30" s="363" t="str">
        <f>'5- Identificación de Riesgos'!B30</f>
        <v>Pérdida o no entrega de comunicaciones oficiales, generadas a través de SIGOBius.</v>
      </c>
      <c r="C30" s="162" t="str">
        <f>'5- Identificación de Riesgos'!D30</f>
        <v>1. Uso adecuado del sistema.</v>
      </c>
      <c r="D30" s="156"/>
      <c r="E30" s="261" t="s">
        <v>358</v>
      </c>
      <c r="F30" s="149" t="s">
        <v>353</v>
      </c>
      <c r="G30" s="149" t="s">
        <v>353</v>
      </c>
      <c r="H30" s="149" t="s">
        <v>353</v>
      </c>
      <c r="I30" s="149" t="s">
        <v>353</v>
      </c>
      <c r="J30" s="151">
        <f t="shared" ref="J30:J39" si="3">COUNTIF(F30:I30,"SI")/4</f>
        <v>1</v>
      </c>
      <c r="K30" s="431">
        <f>AVERAGE(J30:J39)</f>
        <v>0.3</v>
      </c>
      <c r="L30" s="149" t="str">
        <f>'5- Identificación de Riesgos'!I30</f>
        <v>Afectación de reputacion,imagén,  credibilidad, satisfacción de usuarios y PI</v>
      </c>
      <c r="M30" s="171" t="s">
        <v>359</v>
      </c>
      <c r="N30" s="149" t="s">
        <v>353</v>
      </c>
      <c r="O30" s="149" t="s">
        <v>353</v>
      </c>
      <c r="P30" s="149" t="s">
        <v>353</v>
      </c>
      <c r="Q30" s="149" t="s">
        <v>353</v>
      </c>
      <c r="R30" s="151">
        <f t="shared" ref="R30:R39" si="4">SUM(COUNTIF(N30,"SI")*25%,COUNTIF(O30,"SI")*40%,COUNTIF(P30,"SI")*25%,COUNTIF(Q30,"SI")*10%)</f>
        <v>1</v>
      </c>
      <c r="S30" s="431">
        <f t="shared" ref="S30" si="5">AVERAGE(R30:R39)</f>
        <v>0.1</v>
      </c>
      <c r="T30" s="360"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63"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366" t="str">
        <f>CONCATENATE(VLOOKUP((LEFT(T30,LEN(T30)-4)&amp;LEFT(U30,LEN(U30)-4)),'9- Matriz de Calor '!$D$18:$E$42,2,0)," - ",RIGHT(T30,1)*RIGHT(U30,1))</f>
        <v>Bajo - 2</v>
      </c>
    </row>
    <row r="31" spans="1:22" ht="43.5" customHeight="1">
      <c r="A31" s="373"/>
      <c r="B31" s="364"/>
      <c r="C31" s="163" t="str">
        <f>'5- Identificación de Riesgos'!D31</f>
        <v>2. Dificultad de acceso al sistema por fallas técnicas.</v>
      </c>
      <c r="D31" s="157"/>
      <c r="E31" s="263" t="s">
        <v>360</v>
      </c>
      <c r="F31" s="145" t="s">
        <v>353</v>
      </c>
      <c r="G31" s="145" t="s">
        <v>353</v>
      </c>
      <c r="H31" s="145" t="s">
        <v>353</v>
      </c>
      <c r="I31" s="145" t="s">
        <v>353</v>
      </c>
      <c r="J31" s="152">
        <f t="shared" si="3"/>
        <v>1</v>
      </c>
      <c r="K31" s="428"/>
      <c r="L31" s="145"/>
      <c r="M31" s="169"/>
      <c r="N31" s="145"/>
      <c r="O31" s="145"/>
      <c r="P31" s="145"/>
      <c r="Q31" s="145"/>
      <c r="R31" s="152">
        <f t="shared" si="4"/>
        <v>0</v>
      </c>
      <c r="S31" s="428"/>
      <c r="T31" s="361"/>
      <c r="U31" s="364"/>
      <c r="V31" s="367"/>
    </row>
    <row r="32" spans="1:22" ht="39" customHeight="1">
      <c r="A32" s="373"/>
      <c r="B32" s="364"/>
      <c r="C32" s="163" t="str">
        <f>'5- Identificación de Riesgos'!D32</f>
        <v>3. Fallas en las plataformas tecnológicas.</v>
      </c>
      <c r="D32" s="157"/>
      <c r="E32" s="262" t="s">
        <v>361</v>
      </c>
      <c r="F32" s="145" t="s">
        <v>353</v>
      </c>
      <c r="G32" s="145" t="s">
        <v>353</v>
      </c>
      <c r="H32" s="145" t="s">
        <v>353</v>
      </c>
      <c r="I32" s="145" t="s">
        <v>353</v>
      </c>
      <c r="J32" s="152">
        <f t="shared" si="3"/>
        <v>1</v>
      </c>
      <c r="K32" s="428"/>
      <c r="L32" s="145"/>
      <c r="M32" s="169"/>
      <c r="N32" s="145"/>
      <c r="O32" s="145"/>
      <c r="P32" s="145"/>
      <c r="Q32" s="145"/>
      <c r="R32" s="152">
        <f t="shared" si="4"/>
        <v>0</v>
      </c>
      <c r="S32" s="428"/>
      <c r="T32" s="361"/>
      <c r="U32" s="364"/>
      <c r="V32" s="367"/>
    </row>
    <row r="33" spans="1:22" hidden="1">
      <c r="A33" s="373"/>
      <c r="B33" s="364"/>
      <c r="C33" s="163"/>
      <c r="D33" s="157"/>
      <c r="E33" s="164"/>
      <c r="F33" s="145"/>
      <c r="G33" s="145"/>
      <c r="H33" s="145"/>
      <c r="I33" s="145"/>
      <c r="J33" s="152">
        <f t="shared" si="3"/>
        <v>0</v>
      </c>
      <c r="K33" s="428"/>
      <c r="L33" s="145"/>
      <c r="M33" s="169"/>
      <c r="N33" s="145"/>
      <c r="O33" s="145"/>
      <c r="P33" s="145"/>
      <c r="Q33" s="145"/>
      <c r="R33" s="152">
        <f t="shared" si="4"/>
        <v>0</v>
      </c>
      <c r="S33" s="428"/>
      <c r="T33" s="361"/>
      <c r="U33" s="364"/>
      <c r="V33" s="367"/>
    </row>
    <row r="34" spans="1:22" hidden="1">
      <c r="A34" s="373"/>
      <c r="B34" s="364"/>
      <c r="C34" s="163"/>
      <c r="D34" s="157"/>
      <c r="E34" s="157"/>
      <c r="F34" s="145"/>
      <c r="G34" s="145"/>
      <c r="H34" s="145"/>
      <c r="I34" s="145"/>
      <c r="J34" s="152">
        <f t="shared" si="3"/>
        <v>0</v>
      </c>
      <c r="K34" s="428"/>
      <c r="L34" s="145"/>
      <c r="M34" s="169"/>
      <c r="N34" s="145"/>
      <c r="O34" s="145"/>
      <c r="P34" s="145"/>
      <c r="Q34" s="145"/>
      <c r="R34" s="152">
        <f t="shared" si="4"/>
        <v>0</v>
      </c>
      <c r="S34" s="428"/>
      <c r="T34" s="361"/>
      <c r="U34" s="364"/>
      <c r="V34" s="367"/>
    </row>
    <row r="35" spans="1:22" hidden="1">
      <c r="A35" s="373"/>
      <c r="B35" s="364"/>
      <c r="C35" s="163"/>
      <c r="D35" s="157"/>
      <c r="E35" s="164"/>
      <c r="F35" s="145"/>
      <c r="G35" s="145"/>
      <c r="H35" s="145"/>
      <c r="I35" s="145"/>
      <c r="J35" s="152">
        <f t="shared" si="3"/>
        <v>0</v>
      </c>
      <c r="K35" s="428"/>
      <c r="L35" s="145"/>
      <c r="M35" s="169"/>
      <c r="N35" s="145"/>
      <c r="O35" s="145"/>
      <c r="P35" s="145"/>
      <c r="Q35" s="145"/>
      <c r="R35" s="152">
        <f t="shared" si="4"/>
        <v>0</v>
      </c>
      <c r="S35" s="428"/>
      <c r="T35" s="361"/>
      <c r="U35" s="364"/>
      <c r="V35" s="367"/>
    </row>
    <row r="36" spans="1:22" hidden="1">
      <c r="A36" s="373"/>
      <c r="B36" s="364"/>
      <c r="C36" s="163"/>
      <c r="D36" s="157"/>
      <c r="E36" s="164"/>
      <c r="F36" s="145"/>
      <c r="G36" s="145"/>
      <c r="H36" s="145"/>
      <c r="I36" s="145"/>
      <c r="J36" s="152">
        <f t="shared" si="3"/>
        <v>0</v>
      </c>
      <c r="K36" s="428"/>
      <c r="L36" s="145"/>
      <c r="M36" s="169"/>
      <c r="N36" s="145"/>
      <c r="O36" s="145"/>
      <c r="P36" s="145"/>
      <c r="Q36" s="145"/>
      <c r="R36" s="152">
        <f t="shared" si="4"/>
        <v>0</v>
      </c>
      <c r="S36" s="428"/>
      <c r="T36" s="361"/>
      <c r="U36" s="364"/>
      <c r="V36" s="367"/>
    </row>
    <row r="37" spans="1:22" hidden="1">
      <c r="A37" s="373"/>
      <c r="B37" s="364"/>
      <c r="C37" s="163"/>
      <c r="D37" s="157"/>
      <c r="E37" s="164"/>
      <c r="F37" s="145"/>
      <c r="G37" s="145"/>
      <c r="H37" s="145"/>
      <c r="I37" s="145"/>
      <c r="J37" s="152">
        <f t="shared" si="3"/>
        <v>0</v>
      </c>
      <c r="K37" s="428"/>
      <c r="L37" s="145"/>
      <c r="M37" s="169"/>
      <c r="N37" s="145"/>
      <c r="O37" s="145"/>
      <c r="P37" s="145"/>
      <c r="Q37" s="145"/>
      <c r="R37" s="152">
        <f t="shared" si="4"/>
        <v>0</v>
      </c>
      <c r="S37" s="428"/>
      <c r="T37" s="361"/>
      <c r="U37" s="364"/>
      <c r="V37" s="367"/>
    </row>
    <row r="38" spans="1:22" hidden="1">
      <c r="A38" s="373"/>
      <c r="B38" s="364"/>
      <c r="C38" s="163"/>
      <c r="D38" s="157"/>
      <c r="E38" s="164"/>
      <c r="F38" s="145"/>
      <c r="G38" s="145"/>
      <c r="H38" s="145"/>
      <c r="I38" s="145"/>
      <c r="J38" s="152">
        <f t="shared" si="3"/>
        <v>0</v>
      </c>
      <c r="K38" s="428"/>
      <c r="L38" s="145"/>
      <c r="M38" s="169"/>
      <c r="N38" s="145"/>
      <c r="O38" s="145"/>
      <c r="P38" s="145"/>
      <c r="Q38" s="145"/>
      <c r="R38" s="152">
        <f t="shared" si="4"/>
        <v>0</v>
      </c>
      <c r="S38" s="428"/>
      <c r="T38" s="361"/>
      <c r="U38" s="364"/>
      <c r="V38" s="367"/>
    </row>
    <row r="39" spans="1:22" ht="15.75" hidden="1" thickBot="1">
      <c r="A39" s="374"/>
      <c r="B39" s="365"/>
      <c r="C39" s="165"/>
      <c r="D39" s="159"/>
      <c r="E39" s="166"/>
      <c r="F39" s="146"/>
      <c r="G39" s="146"/>
      <c r="H39" s="146"/>
      <c r="I39" s="146"/>
      <c r="J39" s="153">
        <f t="shared" si="3"/>
        <v>0</v>
      </c>
      <c r="K39" s="429"/>
      <c r="L39" s="146"/>
      <c r="M39" s="170"/>
      <c r="N39" s="146"/>
      <c r="O39" s="146"/>
      <c r="P39" s="146"/>
      <c r="Q39" s="146"/>
      <c r="R39" s="153">
        <f t="shared" si="4"/>
        <v>0</v>
      </c>
      <c r="S39" s="429"/>
      <c r="T39" s="362"/>
      <c r="U39" s="365"/>
      <c r="V39" s="368"/>
    </row>
    <row r="40" spans="1:22" ht="60" hidden="1">
      <c r="A40" s="426">
        <v>4</v>
      </c>
      <c r="B40" s="424" t="str">
        <f>'5- Identificación de Riesgos'!B40</f>
        <v>Recibir dádivas o beneficios a nombre propio o de terceros para  sustraer, alterar  documentación conservada en el archivo de la justicia regional.</v>
      </c>
      <c r="C40" s="167" t="str">
        <f>'5- Identificación de Riesgos'!D40</f>
        <v>1. Insuficientes programas de capacitación para la toma de conciencia debido al desconocimiento de la ley antisoborno (ISO 37001:2016), Plan Anticorrupción y  de los  valores y principios propios de la entidad.</v>
      </c>
      <c r="D40" s="160"/>
      <c r="E40" s="168"/>
      <c r="F40" s="150" t="s">
        <v>362</v>
      </c>
      <c r="G40" s="150" t="s">
        <v>353</v>
      </c>
      <c r="H40" s="150" t="s">
        <v>362</v>
      </c>
      <c r="I40" s="150" t="s">
        <v>362</v>
      </c>
      <c r="J40" s="154">
        <f t="shared" ref="J40:J44" si="6">COUNTIF(F40:I40,"SI")/4</f>
        <v>0.25</v>
      </c>
      <c r="K40" s="427">
        <f>AVERAGE(J40:J49)</f>
        <v>0.25</v>
      </c>
      <c r="L40" s="150" t="str">
        <f>'5- Identificación de Riesgos'!I50</f>
        <v>Afectación de reputacion,imagén,  credibilidad, satisfacción de usuarios y PI</v>
      </c>
      <c r="M40" s="172" t="s">
        <v>363</v>
      </c>
      <c r="N40" s="150" t="s">
        <v>362</v>
      </c>
      <c r="O40" s="150" t="s">
        <v>362</v>
      </c>
      <c r="P40" s="150" t="s">
        <v>353</v>
      </c>
      <c r="Q40" s="150" t="s">
        <v>353</v>
      </c>
      <c r="R40" s="154">
        <f t="shared" ref="R40:R49" si="7">SUM(COUNTIF(N40,"SI")*25%,COUNTIF(O40,"SI")*40%,COUNTIF(P40,"SI")*25%,COUNTIF(Q40,"SI")*10%)</f>
        <v>0.35</v>
      </c>
      <c r="S40" s="427">
        <f t="shared" ref="S40" si="8">AVERAGE(R40:R49)</f>
        <v>0.13500000000000001</v>
      </c>
      <c r="T40" s="430"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24"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Catastrófico - 5</v>
      </c>
      <c r="V40" s="425" t="str">
        <f>CONCATENATE(VLOOKUP((LEFT(T40,LEN(T40)-4)&amp;LEFT(U40,LEN(U40)-4)),'9- Matriz de Calor '!$D$18:$E$42,2,0)," - ",RIGHT(T40,1)*RIGHT(U40,1))</f>
        <v>Extremo - 5</v>
      </c>
    </row>
    <row r="41" spans="1:22" ht="45" hidden="1">
      <c r="A41" s="370"/>
      <c r="B41" s="364"/>
      <c r="C41" s="163" t="str">
        <f>'5- Identificación de Riesgos'!D41</f>
        <v>2. Desconocimiento y no aplicación del Código de Ética y Buen Gobierno.</v>
      </c>
      <c r="D41" s="157"/>
      <c r="E41" s="164"/>
      <c r="F41" s="145" t="s">
        <v>362</v>
      </c>
      <c r="G41" s="145" t="s">
        <v>362</v>
      </c>
      <c r="H41" s="145" t="s">
        <v>362</v>
      </c>
      <c r="I41" s="145" t="s">
        <v>362</v>
      </c>
      <c r="J41" s="152">
        <f t="shared" si="6"/>
        <v>0</v>
      </c>
      <c r="K41" s="428"/>
      <c r="L41" s="145" t="str">
        <f>'5- Identificación de Riesgos'!I51</f>
        <v>Interrupción o afectación en la prestación del servicio administrativo</v>
      </c>
      <c r="M41" s="169"/>
      <c r="N41" s="145" t="s">
        <v>362</v>
      </c>
      <c r="O41" s="145" t="s">
        <v>362</v>
      </c>
      <c r="P41" s="145" t="s">
        <v>362</v>
      </c>
      <c r="Q41" s="145" t="s">
        <v>362</v>
      </c>
      <c r="R41" s="152">
        <f t="shared" si="7"/>
        <v>0</v>
      </c>
      <c r="S41" s="428"/>
      <c r="T41" s="361"/>
      <c r="U41" s="364"/>
      <c r="V41" s="367"/>
    </row>
    <row r="42" spans="1:22" ht="30" hidden="1">
      <c r="A42" s="370"/>
      <c r="B42" s="364"/>
      <c r="C42" s="163" t="str">
        <f>'5- Identificación de Riesgos'!D42</f>
        <v>3. Carencia de compromiso  y transparencia de los servidores judiciales.</v>
      </c>
      <c r="D42" s="157"/>
      <c r="E42" s="164"/>
      <c r="F42" s="145" t="s">
        <v>353</v>
      </c>
      <c r="G42" s="145" t="s">
        <v>353</v>
      </c>
      <c r="H42" s="145" t="s">
        <v>353</v>
      </c>
      <c r="I42" s="145" t="s">
        <v>353</v>
      </c>
      <c r="J42" s="152">
        <f t="shared" si="6"/>
        <v>1</v>
      </c>
      <c r="K42" s="428"/>
      <c r="L42" s="145"/>
      <c r="M42" s="169"/>
      <c r="N42" s="145" t="s">
        <v>353</v>
      </c>
      <c r="O42" s="145" t="s">
        <v>353</v>
      </c>
      <c r="P42" s="145" t="s">
        <v>353</v>
      </c>
      <c r="Q42" s="145" t="s">
        <v>353</v>
      </c>
      <c r="R42" s="152">
        <f t="shared" si="7"/>
        <v>1</v>
      </c>
      <c r="S42" s="428"/>
      <c r="T42" s="361"/>
      <c r="U42" s="364"/>
      <c r="V42" s="367"/>
    </row>
    <row r="43" spans="1:22" ht="30" hidden="1">
      <c r="A43" s="370"/>
      <c r="B43" s="364"/>
      <c r="C43" s="163" t="str">
        <f>'5- Identificación de Riesgos'!D43</f>
        <v>4. Deficiencia de  controles en el trámite  de los documentos.</v>
      </c>
      <c r="D43" s="157"/>
      <c r="E43" s="164"/>
      <c r="F43" s="145"/>
      <c r="G43" s="145"/>
      <c r="H43" s="145"/>
      <c r="I43" s="145"/>
      <c r="J43" s="152">
        <f t="shared" si="6"/>
        <v>0</v>
      </c>
      <c r="K43" s="428"/>
      <c r="L43" s="145"/>
      <c r="M43" s="169"/>
      <c r="N43" s="145" t="s">
        <v>362</v>
      </c>
      <c r="O43" s="145" t="s">
        <v>362</v>
      </c>
      <c r="P43" s="145" t="s">
        <v>362</v>
      </c>
      <c r="Q43" s="145" t="s">
        <v>362</v>
      </c>
      <c r="R43" s="152">
        <f t="shared" si="7"/>
        <v>0</v>
      </c>
      <c r="S43" s="428"/>
      <c r="T43" s="361"/>
      <c r="U43" s="364"/>
      <c r="V43" s="367"/>
    </row>
    <row r="44" spans="1:22" ht="30" hidden="1">
      <c r="A44" s="370"/>
      <c r="B44" s="364"/>
      <c r="C44" s="163" t="str">
        <f>'5- Identificación de Riesgos'!D44</f>
        <v>5. No aplicación adecuada de los procedimientos de control.</v>
      </c>
      <c r="D44" s="157"/>
      <c r="E44" s="157"/>
      <c r="F44" s="145"/>
      <c r="G44" s="145"/>
      <c r="H44" s="145"/>
      <c r="I44" s="145"/>
      <c r="J44" s="152">
        <f t="shared" si="6"/>
        <v>0</v>
      </c>
      <c r="K44" s="428"/>
      <c r="L44" s="145"/>
      <c r="M44" s="169"/>
      <c r="N44" s="145"/>
      <c r="O44" s="145"/>
      <c r="P44" s="145"/>
      <c r="Q44" s="145"/>
      <c r="R44" s="152">
        <f t="shared" si="7"/>
        <v>0</v>
      </c>
      <c r="S44" s="428"/>
      <c r="T44" s="361"/>
      <c r="U44" s="364"/>
      <c r="V44" s="367"/>
    </row>
    <row r="45" spans="1:22" hidden="1">
      <c r="A45" s="370"/>
      <c r="B45" s="364"/>
      <c r="C45" s="163"/>
      <c r="D45" s="157"/>
      <c r="E45" s="164"/>
      <c r="F45" s="145"/>
      <c r="G45" s="145"/>
      <c r="H45" s="145"/>
      <c r="I45" s="145"/>
      <c r="J45" s="152"/>
      <c r="K45" s="428"/>
      <c r="L45" s="145"/>
      <c r="M45" s="169"/>
      <c r="N45" s="145"/>
      <c r="O45" s="145"/>
      <c r="P45" s="145"/>
      <c r="Q45" s="145"/>
      <c r="R45" s="152">
        <f t="shared" si="7"/>
        <v>0</v>
      </c>
      <c r="S45" s="428"/>
      <c r="T45" s="361"/>
      <c r="U45" s="364"/>
      <c r="V45" s="367"/>
    </row>
    <row r="46" spans="1:22" hidden="1">
      <c r="A46" s="370"/>
      <c r="B46" s="364"/>
      <c r="C46" s="163"/>
      <c r="D46" s="157"/>
      <c r="E46" s="164"/>
      <c r="F46" s="145"/>
      <c r="G46" s="145"/>
      <c r="H46" s="145"/>
      <c r="I46" s="145"/>
      <c r="J46" s="152"/>
      <c r="K46" s="428"/>
      <c r="L46" s="145"/>
      <c r="M46" s="169"/>
      <c r="N46" s="145"/>
      <c r="O46" s="145"/>
      <c r="P46" s="145"/>
      <c r="Q46" s="145"/>
      <c r="R46" s="152">
        <f t="shared" si="7"/>
        <v>0</v>
      </c>
      <c r="S46" s="428"/>
      <c r="T46" s="361"/>
      <c r="U46" s="364"/>
      <c r="V46" s="367"/>
    </row>
    <row r="47" spans="1:22" hidden="1">
      <c r="A47" s="370"/>
      <c r="B47" s="364"/>
      <c r="C47" s="163"/>
      <c r="D47" s="157"/>
      <c r="E47" s="164"/>
      <c r="F47" s="145"/>
      <c r="G47" s="145"/>
      <c r="H47" s="145"/>
      <c r="I47" s="145"/>
      <c r="J47" s="152"/>
      <c r="K47" s="428"/>
      <c r="L47" s="145"/>
      <c r="M47" s="169"/>
      <c r="N47" s="145"/>
      <c r="O47" s="145"/>
      <c r="P47" s="145"/>
      <c r="Q47" s="145"/>
      <c r="R47" s="152">
        <f t="shared" si="7"/>
        <v>0</v>
      </c>
      <c r="S47" s="428"/>
      <c r="T47" s="361"/>
      <c r="U47" s="364"/>
      <c r="V47" s="367"/>
    </row>
    <row r="48" spans="1:22" hidden="1">
      <c r="A48" s="370"/>
      <c r="B48" s="364"/>
      <c r="C48" s="163"/>
      <c r="D48" s="157"/>
      <c r="E48" s="164"/>
      <c r="F48" s="145"/>
      <c r="G48" s="145"/>
      <c r="H48" s="145"/>
      <c r="I48" s="145"/>
      <c r="J48" s="152"/>
      <c r="K48" s="428"/>
      <c r="L48" s="145"/>
      <c r="M48" s="169"/>
      <c r="N48" s="145"/>
      <c r="O48" s="145"/>
      <c r="P48" s="145"/>
      <c r="Q48" s="145"/>
      <c r="R48" s="152">
        <f t="shared" si="7"/>
        <v>0</v>
      </c>
      <c r="S48" s="428"/>
      <c r="T48" s="361"/>
      <c r="U48" s="364"/>
      <c r="V48" s="367"/>
    </row>
    <row r="49" spans="1:22" ht="15.75" hidden="1" thickBot="1">
      <c r="A49" s="371"/>
      <c r="B49" s="365"/>
      <c r="C49" s="165"/>
      <c r="D49" s="159"/>
      <c r="E49" s="166"/>
      <c r="F49" s="146"/>
      <c r="G49" s="146"/>
      <c r="H49" s="146"/>
      <c r="I49" s="146"/>
      <c r="J49" s="153"/>
      <c r="K49" s="429"/>
      <c r="L49" s="146"/>
      <c r="M49" s="170"/>
      <c r="N49" s="146"/>
      <c r="O49" s="146"/>
      <c r="P49" s="146"/>
      <c r="Q49" s="146"/>
      <c r="R49" s="153">
        <f t="shared" si="7"/>
        <v>0</v>
      </c>
      <c r="S49" s="429"/>
      <c r="T49" s="362"/>
      <c r="U49" s="365"/>
      <c r="V49" s="368"/>
    </row>
    <row r="50" spans="1:22" ht="60" hidden="1">
      <c r="A50" s="426">
        <v>5</v>
      </c>
      <c r="B50" s="424" t="str">
        <f>'5- Identificación de Riesgos'!B50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167" t="str">
        <f>'5- Identificación de Riesgos'!D50</f>
        <v>1. Falta de ética de los servidores públicos (Debilidades en principios y valores).</v>
      </c>
      <c r="D50" s="160"/>
      <c r="E50" s="168" t="s">
        <v>364</v>
      </c>
      <c r="F50" s="150" t="s">
        <v>353</v>
      </c>
      <c r="G50" s="150" t="s">
        <v>353</v>
      </c>
      <c r="H50" s="150" t="s">
        <v>353</v>
      </c>
      <c r="I50" s="150" t="s">
        <v>353</v>
      </c>
      <c r="J50" s="154">
        <f t="shared" ref="J50:J52" si="9">COUNTIF(F50:I50,"SI")/4</f>
        <v>1</v>
      </c>
      <c r="K50" s="427">
        <f>AVERAGE(J50:J59)</f>
        <v>0.91666666666666663</v>
      </c>
      <c r="L50" s="150" t="str">
        <f>'5- Identificación de Riesgos'!I50</f>
        <v>Afectación de reputacion,imagén,  credibilidad, satisfacción de usuarios y PI</v>
      </c>
      <c r="M50" s="172" t="s">
        <v>363</v>
      </c>
      <c r="N50" s="150" t="s">
        <v>362</v>
      </c>
      <c r="O50" s="150" t="s">
        <v>362</v>
      </c>
      <c r="P50" s="150" t="s">
        <v>353</v>
      </c>
      <c r="Q50" s="150" t="s">
        <v>353</v>
      </c>
      <c r="R50" s="154">
        <f t="shared" ref="R50:R51" si="10">SUM(COUNTIF(N50,"SI")*25%,COUNTIF(O50,"SI")*40%,COUNTIF(P50,"SI")*25%,COUNTIF(Q50,"SI")*10%)</f>
        <v>0.35</v>
      </c>
      <c r="S50" s="427">
        <f>AVERAGE(R50:R59)</f>
        <v>0.47499999999999998</v>
      </c>
      <c r="T50" s="430"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24"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Leve - 1</v>
      </c>
      <c r="V50" s="425" t="str">
        <f>CONCATENATE(VLOOKUP((LEFT(T50,LEN(T50)-4)&amp;LEFT(U50,LEN(U50)-4)),'9- Matriz de Calor '!$D$18:$E$42,2,0)," - ",RIGHT(T50,1)*RIGHT(U50,1))</f>
        <v>Bajo - 1</v>
      </c>
    </row>
    <row r="51" spans="1:22" ht="60" hidden="1">
      <c r="A51" s="370"/>
      <c r="B51" s="364"/>
      <c r="C51" s="163" t="str">
        <f>'5- Identificación de Riesgos'!D51</f>
        <v xml:space="preserve">2. Falta de ética de terceros interesados  (Debilidades principios y valores). </v>
      </c>
      <c r="D51" s="157"/>
      <c r="E51" s="164" t="s">
        <v>365</v>
      </c>
      <c r="F51" s="145" t="s">
        <v>353</v>
      </c>
      <c r="G51" s="145" t="s">
        <v>353</v>
      </c>
      <c r="H51" s="145" t="s">
        <v>353</v>
      </c>
      <c r="I51" s="145" t="s">
        <v>353</v>
      </c>
      <c r="J51" s="152">
        <f t="shared" si="9"/>
        <v>1</v>
      </c>
      <c r="K51" s="428"/>
      <c r="L51" s="145" t="str">
        <f>'5- Identificación de Riesgos'!I51</f>
        <v>Interrupción o afectación en la prestación del servicio administrativo</v>
      </c>
      <c r="M51" s="169" t="s">
        <v>366</v>
      </c>
      <c r="N51" s="145" t="s">
        <v>353</v>
      </c>
      <c r="O51" s="145" t="s">
        <v>362</v>
      </c>
      <c r="P51" s="145" t="s">
        <v>353</v>
      </c>
      <c r="Q51" s="145" t="s">
        <v>353</v>
      </c>
      <c r="R51" s="152">
        <f t="shared" si="10"/>
        <v>0.6</v>
      </c>
      <c r="S51" s="428"/>
      <c r="T51" s="361"/>
      <c r="U51" s="364"/>
      <c r="V51" s="367"/>
    </row>
    <row r="52" spans="1:22" ht="63.75" hidden="1">
      <c r="A52" s="370"/>
      <c r="B52" s="364"/>
      <c r="C52" s="163" t="str">
        <f>'5- Identificación de Riesgos'!D52</f>
        <v>3. Debilidad en los controles establecidos para el acceso a los documentos conservados en el Archivo de Justicia Regional.</v>
      </c>
      <c r="D52" s="157"/>
      <c r="E52" s="164" t="s">
        <v>367</v>
      </c>
      <c r="F52" s="145" t="s">
        <v>362</v>
      </c>
      <c r="G52" s="145" t="s">
        <v>353</v>
      </c>
      <c r="H52" s="145" t="s">
        <v>353</v>
      </c>
      <c r="I52" s="145" t="s">
        <v>353</v>
      </c>
      <c r="J52" s="152">
        <f t="shared" si="9"/>
        <v>0.75</v>
      </c>
      <c r="K52" s="428"/>
      <c r="L52" s="145">
        <f>'5- Identificación de Riesgos'!I62</f>
        <v>0</v>
      </c>
      <c r="M52" s="169"/>
      <c r="N52" s="145"/>
      <c r="O52" s="145"/>
      <c r="P52" s="145"/>
      <c r="Q52" s="145"/>
      <c r="R52" s="152"/>
      <c r="S52" s="428"/>
      <c r="T52" s="361"/>
      <c r="U52" s="364"/>
      <c r="V52" s="367"/>
    </row>
    <row r="53" spans="1:22" hidden="1">
      <c r="A53" s="370"/>
      <c r="B53" s="364"/>
      <c r="C53" s="163"/>
      <c r="D53" s="157"/>
      <c r="E53" s="164"/>
      <c r="F53" s="145"/>
      <c r="G53" s="145"/>
      <c r="H53" s="145"/>
      <c r="I53" s="145"/>
      <c r="J53" s="152"/>
      <c r="K53" s="428"/>
      <c r="L53" s="145"/>
      <c r="M53" s="169"/>
      <c r="N53" s="145"/>
      <c r="O53" s="145"/>
      <c r="P53" s="145"/>
      <c r="Q53" s="145"/>
      <c r="R53" s="152"/>
      <c r="S53" s="428"/>
      <c r="T53" s="361"/>
      <c r="U53" s="364"/>
      <c r="V53" s="367"/>
    </row>
    <row r="54" spans="1:22" hidden="1">
      <c r="A54" s="370"/>
      <c r="B54" s="364"/>
      <c r="C54" s="163"/>
      <c r="D54" s="157"/>
      <c r="E54" s="157"/>
      <c r="F54" s="145"/>
      <c r="G54" s="145"/>
      <c r="H54" s="145"/>
      <c r="I54" s="145"/>
      <c r="J54" s="152"/>
      <c r="K54" s="428"/>
      <c r="L54" s="145"/>
      <c r="M54" s="169"/>
      <c r="N54" s="145"/>
      <c r="O54" s="145"/>
      <c r="P54" s="145"/>
      <c r="Q54" s="145"/>
      <c r="R54" s="152"/>
      <c r="S54" s="428"/>
      <c r="T54" s="361"/>
      <c r="U54" s="364"/>
      <c r="V54" s="367"/>
    </row>
    <row r="55" spans="1:22" hidden="1">
      <c r="A55" s="370"/>
      <c r="B55" s="364"/>
      <c r="C55" s="163"/>
      <c r="D55" s="157"/>
      <c r="E55" s="164"/>
      <c r="F55" s="145"/>
      <c r="G55" s="145"/>
      <c r="H55" s="145"/>
      <c r="I55" s="145"/>
      <c r="J55" s="152"/>
      <c r="K55" s="428"/>
      <c r="L55" s="145"/>
      <c r="M55" s="169"/>
      <c r="N55" s="145"/>
      <c r="O55" s="145"/>
      <c r="P55" s="145"/>
      <c r="Q55" s="145"/>
      <c r="R55" s="152"/>
      <c r="S55" s="428"/>
      <c r="T55" s="361"/>
      <c r="U55" s="364"/>
      <c r="V55" s="367"/>
    </row>
    <row r="56" spans="1:22" hidden="1">
      <c r="A56" s="370"/>
      <c r="B56" s="364"/>
      <c r="C56" s="163"/>
      <c r="D56" s="157"/>
      <c r="E56" s="164"/>
      <c r="F56" s="145"/>
      <c r="G56" s="145"/>
      <c r="H56" s="145"/>
      <c r="I56" s="145"/>
      <c r="J56" s="152"/>
      <c r="K56" s="428"/>
      <c r="L56" s="145"/>
      <c r="M56" s="169"/>
      <c r="N56" s="145"/>
      <c r="O56" s="145"/>
      <c r="P56" s="145"/>
      <c r="Q56" s="145"/>
      <c r="R56" s="152"/>
      <c r="S56" s="428"/>
      <c r="T56" s="361"/>
      <c r="U56" s="364"/>
      <c r="V56" s="367"/>
    </row>
    <row r="57" spans="1:22" hidden="1">
      <c r="A57" s="370"/>
      <c r="B57" s="364"/>
      <c r="C57" s="163"/>
      <c r="D57" s="157"/>
      <c r="E57" s="164"/>
      <c r="F57" s="145"/>
      <c r="G57" s="145"/>
      <c r="H57" s="145"/>
      <c r="I57" s="145"/>
      <c r="J57" s="152"/>
      <c r="K57" s="428"/>
      <c r="L57" s="145"/>
      <c r="M57" s="169"/>
      <c r="N57" s="145"/>
      <c r="O57" s="145"/>
      <c r="P57" s="145"/>
      <c r="Q57" s="145"/>
      <c r="R57" s="152"/>
      <c r="S57" s="428"/>
      <c r="T57" s="361"/>
      <c r="U57" s="364"/>
      <c r="V57" s="367"/>
    </row>
    <row r="58" spans="1:22" hidden="1">
      <c r="A58" s="370"/>
      <c r="B58" s="364"/>
      <c r="C58" s="163"/>
      <c r="D58" s="157"/>
      <c r="E58" s="164"/>
      <c r="F58" s="145"/>
      <c r="G58" s="145"/>
      <c r="H58" s="145"/>
      <c r="I58" s="145"/>
      <c r="J58" s="152"/>
      <c r="K58" s="428"/>
      <c r="L58" s="145"/>
      <c r="M58" s="169"/>
      <c r="N58" s="145"/>
      <c r="O58" s="145"/>
      <c r="P58" s="145"/>
      <c r="Q58" s="145"/>
      <c r="R58" s="152"/>
      <c r="S58" s="428"/>
      <c r="T58" s="361"/>
      <c r="U58" s="364"/>
      <c r="V58" s="367"/>
    </row>
    <row r="59" spans="1:22" ht="15.75" hidden="1" thickBot="1">
      <c r="A59" s="371"/>
      <c r="B59" s="365"/>
      <c r="C59" s="165"/>
      <c r="D59" s="159"/>
      <c r="E59" s="166"/>
      <c r="F59" s="146"/>
      <c r="G59" s="146"/>
      <c r="H59" s="146"/>
      <c r="I59" s="146"/>
      <c r="J59" s="153"/>
      <c r="K59" s="429"/>
      <c r="L59" s="146"/>
      <c r="M59" s="170"/>
      <c r="N59" s="146"/>
      <c r="O59" s="146"/>
      <c r="P59" s="146"/>
      <c r="Q59" s="146"/>
      <c r="R59" s="153"/>
      <c r="S59" s="429"/>
      <c r="T59" s="362"/>
      <c r="U59" s="365"/>
      <c r="V59" s="368"/>
    </row>
  </sheetData>
  <mergeCells count="53">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U40:U49"/>
    <mergeCell ref="V40:V49"/>
    <mergeCell ref="A40:A49"/>
    <mergeCell ref="B40:B49"/>
    <mergeCell ref="K40:K49"/>
    <mergeCell ref="S40:S49"/>
    <mergeCell ref="T40:T49"/>
    <mergeCell ref="U50:U59"/>
    <mergeCell ref="V50:V59"/>
    <mergeCell ref="A50:A59"/>
    <mergeCell ref="B50:B59"/>
    <mergeCell ref="K50:K59"/>
    <mergeCell ref="S50:S59"/>
    <mergeCell ref="T50:T59"/>
  </mergeCells>
  <conditionalFormatting sqref="T10 T20">
    <cfRule type="containsText" dxfId="338" priority="373" operator="containsText" text="Muy Baja">
      <formula>NOT(ISERROR(SEARCH("Muy Baja",T10)))</formula>
    </cfRule>
    <cfRule type="containsText" dxfId="337" priority="374" operator="containsText" text="Baja">
      <formula>NOT(ISERROR(SEARCH("Baja",T10)))</formula>
    </cfRule>
    <cfRule type="containsText" dxfId="336" priority="375" operator="containsText" text="Muy Alta">
      <formula>NOT(ISERROR(SEARCH("Muy Alta",T10)))</formula>
    </cfRule>
    <cfRule type="containsText" dxfId="335" priority="377" operator="containsText" text="Alta">
      <formula>NOT(ISERROR(SEARCH("Alta",T10)))</formula>
    </cfRule>
    <cfRule type="containsText" dxfId="334" priority="378" operator="containsText" text="Media">
      <formula>NOT(ISERROR(SEARCH("Media",T10)))</formula>
    </cfRule>
    <cfRule type="containsText" dxfId="333" priority="379" operator="containsText" text="Media">
      <formula>NOT(ISERROR(SEARCH("Media",T10)))</formula>
    </cfRule>
    <cfRule type="containsText" dxfId="332" priority="380" operator="containsText" text="Media">
      <formula>NOT(ISERROR(SEARCH("Media",T10)))</formula>
    </cfRule>
    <cfRule type="containsText" dxfId="331" priority="381" operator="containsText" text="Muy Baja">
      <formula>NOT(ISERROR(SEARCH("Muy Baja",T10)))</formula>
    </cfRule>
    <cfRule type="containsText" dxfId="330" priority="382" operator="containsText" text="Baja">
      <formula>NOT(ISERROR(SEARCH("Baja",T10)))</formula>
    </cfRule>
    <cfRule type="containsText" dxfId="329" priority="383" operator="containsText" text="Muy Baja">
      <formula>NOT(ISERROR(SEARCH("Muy Baja",T10)))</formula>
    </cfRule>
    <cfRule type="containsText" dxfId="328" priority="384" operator="containsText" text="Muy Baja">
      <formula>NOT(ISERROR(SEARCH("Muy Baja",T10)))</formula>
    </cfRule>
    <cfRule type="containsText" dxfId="327" priority="385" operator="containsText" text="Muy Baja">
      <formula>NOT(ISERROR(SEARCH("Muy Baja",T10)))</formula>
    </cfRule>
    <cfRule type="containsText" dxfId="326" priority="386" operator="containsText" text="Muy Baja'Tabla probabilidad'!">
      <formula>NOT(ISERROR(SEARCH("Muy Baja'Tabla probabilidad'!",T10)))</formula>
    </cfRule>
    <cfRule type="containsText" dxfId="325" priority="387" operator="containsText" text="Muy bajo">
      <formula>NOT(ISERROR(SEARCH("Muy bajo",T10)))</formula>
    </cfRule>
    <cfRule type="containsText" dxfId="324" priority="388" operator="containsText" text="Alta">
      <formula>NOT(ISERROR(SEARCH("Alta",T10)))</formula>
    </cfRule>
    <cfRule type="containsText" dxfId="323" priority="389" operator="containsText" text="Media">
      <formula>NOT(ISERROR(SEARCH("Media",T10)))</formula>
    </cfRule>
    <cfRule type="containsText" dxfId="322" priority="390" operator="containsText" text="Baja">
      <formula>NOT(ISERROR(SEARCH("Baja",T10)))</formula>
    </cfRule>
    <cfRule type="containsText" dxfId="321" priority="391" operator="containsText" text="Muy baja">
      <formula>NOT(ISERROR(SEARCH("Muy baja",T10)))</formula>
    </cfRule>
    <cfRule type="cellIs" dxfId="320" priority="394" operator="between">
      <formula>1</formula>
      <formula>2</formula>
    </cfRule>
    <cfRule type="cellIs" dxfId="319" priority="395" operator="between">
      <formula>0</formula>
      <formula>2</formula>
    </cfRule>
  </conditionalFormatting>
  <conditionalFormatting sqref="T30">
    <cfRule type="containsText" dxfId="318" priority="308" operator="containsText" text="Muy Baja">
      <formula>NOT(ISERROR(SEARCH("Muy Baja",T30)))</formula>
    </cfRule>
    <cfRule type="containsText" dxfId="317" priority="309" operator="containsText" text="Baja">
      <formula>NOT(ISERROR(SEARCH("Baja",T30)))</formula>
    </cfRule>
    <cfRule type="containsText" dxfId="316" priority="310" operator="containsText" text="Muy Alta">
      <formula>NOT(ISERROR(SEARCH("Muy Alta",T30)))</formula>
    </cfRule>
    <cfRule type="containsText" dxfId="315" priority="312" operator="containsText" text="Alta">
      <formula>NOT(ISERROR(SEARCH("Alta",T30)))</formula>
    </cfRule>
    <cfRule type="containsText" dxfId="314" priority="313" operator="containsText" text="Media">
      <formula>NOT(ISERROR(SEARCH("Media",T30)))</formula>
    </cfRule>
    <cfRule type="containsText" dxfId="313" priority="314" operator="containsText" text="Media">
      <formula>NOT(ISERROR(SEARCH("Media",T30)))</formula>
    </cfRule>
    <cfRule type="containsText" dxfId="312" priority="315" operator="containsText" text="Media">
      <formula>NOT(ISERROR(SEARCH("Media",T30)))</formula>
    </cfRule>
    <cfRule type="containsText" dxfId="311" priority="316" operator="containsText" text="Muy Baja">
      <formula>NOT(ISERROR(SEARCH("Muy Baja",T30)))</formula>
    </cfRule>
    <cfRule type="containsText" dxfId="310" priority="317" operator="containsText" text="Baja">
      <formula>NOT(ISERROR(SEARCH("Baja",T30)))</formula>
    </cfRule>
    <cfRule type="containsText" dxfId="309" priority="318" operator="containsText" text="Muy Baja">
      <formula>NOT(ISERROR(SEARCH("Muy Baja",T30)))</formula>
    </cfRule>
    <cfRule type="containsText" dxfId="308" priority="319" operator="containsText" text="Muy Baja">
      <formula>NOT(ISERROR(SEARCH("Muy Baja",T30)))</formula>
    </cfRule>
    <cfRule type="containsText" dxfId="307" priority="320" operator="containsText" text="Muy Baja">
      <formula>NOT(ISERROR(SEARCH("Muy Baja",T30)))</formula>
    </cfRule>
    <cfRule type="containsText" dxfId="306" priority="321" operator="containsText" text="Muy Baja'Tabla probabilidad'!">
      <formula>NOT(ISERROR(SEARCH("Muy Baja'Tabla probabilidad'!",T30)))</formula>
    </cfRule>
    <cfRule type="containsText" dxfId="305" priority="322" operator="containsText" text="Muy bajo">
      <formula>NOT(ISERROR(SEARCH("Muy bajo",T30)))</formula>
    </cfRule>
    <cfRule type="containsText" dxfId="304" priority="323" operator="containsText" text="Alta">
      <formula>NOT(ISERROR(SEARCH("Alta",T30)))</formula>
    </cfRule>
    <cfRule type="containsText" dxfId="303" priority="324" operator="containsText" text="Media">
      <formula>NOT(ISERROR(SEARCH("Media",T30)))</formula>
    </cfRule>
    <cfRule type="containsText" dxfId="302" priority="325" operator="containsText" text="Baja">
      <formula>NOT(ISERROR(SEARCH("Baja",T30)))</formula>
    </cfRule>
    <cfRule type="containsText" dxfId="301" priority="326" operator="containsText" text="Muy baja">
      <formula>NOT(ISERROR(SEARCH("Muy baja",T30)))</formula>
    </cfRule>
    <cfRule type="cellIs" dxfId="300" priority="329" operator="between">
      <formula>1</formula>
      <formula>2</formula>
    </cfRule>
    <cfRule type="cellIs" dxfId="299" priority="330" operator="between">
      <formula>0</formula>
      <formula>2</formula>
    </cfRule>
  </conditionalFormatting>
  <conditionalFormatting sqref="T40 T50">
    <cfRule type="containsText" dxfId="298" priority="11" operator="containsText" text="Muy Baja">
      <formula>NOT(ISERROR(SEARCH("Muy Baja",T40)))</formula>
    </cfRule>
    <cfRule type="containsText" dxfId="297" priority="12" operator="containsText" text="Baja">
      <formula>NOT(ISERROR(SEARCH("Baja",T40)))</formula>
    </cfRule>
    <cfRule type="containsText" dxfId="296" priority="13" operator="containsText" text="Muy Alta">
      <formula>NOT(ISERROR(SEARCH("Muy Alta",T40)))</formula>
    </cfRule>
    <cfRule type="containsText" dxfId="295" priority="15" operator="containsText" text="Alta">
      <formula>NOT(ISERROR(SEARCH("Alta",T40)))</formula>
    </cfRule>
    <cfRule type="containsText" dxfId="294" priority="16" operator="containsText" text="Media">
      <formula>NOT(ISERROR(SEARCH("Media",T40)))</formula>
    </cfRule>
    <cfRule type="containsText" dxfId="293" priority="17" operator="containsText" text="Media">
      <formula>NOT(ISERROR(SEARCH("Media",T40)))</formula>
    </cfRule>
    <cfRule type="containsText" dxfId="292" priority="18" operator="containsText" text="Media">
      <formula>NOT(ISERROR(SEARCH("Media",T40)))</formula>
    </cfRule>
    <cfRule type="containsText" dxfId="291" priority="19" operator="containsText" text="Muy Baja">
      <formula>NOT(ISERROR(SEARCH("Muy Baja",T40)))</formula>
    </cfRule>
    <cfRule type="containsText" dxfId="290" priority="20" operator="containsText" text="Baja">
      <formula>NOT(ISERROR(SEARCH("Baja",T40)))</formula>
    </cfRule>
    <cfRule type="containsText" dxfId="289" priority="21" operator="containsText" text="Muy Baja">
      <formula>NOT(ISERROR(SEARCH("Muy Baja",T40)))</formula>
    </cfRule>
    <cfRule type="containsText" dxfId="288" priority="22" operator="containsText" text="Muy Baja">
      <formula>NOT(ISERROR(SEARCH("Muy Baja",T40)))</formula>
    </cfRule>
    <cfRule type="containsText" dxfId="287" priority="23" operator="containsText" text="Muy Baja">
      <formula>NOT(ISERROR(SEARCH("Muy Baja",T40)))</formula>
    </cfRule>
    <cfRule type="containsText" dxfId="286" priority="24" operator="containsText" text="Muy Baja'Tabla probabilidad'!">
      <formula>NOT(ISERROR(SEARCH("Muy Baja'Tabla probabilidad'!",T40)))</formula>
    </cfRule>
    <cfRule type="containsText" dxfId="285" priority="25" operator="containsText" text="Muy bajo">
      <formula>NOT(ISERROR(SEARCH("Muy bajo",T40)))</formula>
    </cfRule>
    <cfRule type="containsText" dxfId="284" priority="26" operator="containsText" text="Alta">
      <formula>NOT(ISERROR(SEARCH("Alta",T40)))</formula>
    </cfRule>
    <cfRule type="containsText" dxfId="283" priority="27" operator="containsText" text="Media">
      <formula>NOT(ISERROR(SEARCH("Media",T40)))</formula>
    </cfRule>
    <cfRule type="containsText" dxfId="282" priority="28" operator="containsText" text="Baja">
      <formula>NOT(ISERROR(SEARCH("Baja",T40)))</formula>
    </cfRule>
    <cfRule type="containsText" dxfId="281" priority="29" operator="containsText" text="Muy baja">
      <formula>NOT(ISERROR(SEARCH("Muy baja",T40)))</formula>
    </cfRule>
    <cfRule type="cellIs" dxfId="280" priority="32" operator="between">
      <formula>1</formula>
      <formula>2</formula>
    </cfRule>
    <cfRule type="cellIs" dxfId="279" priority="33" operator="between">
      <formula>0</formula>
      <formula>2</formula>
    </cfRule>
  </conditionalFormatting>
  <conditionalFormatting sqref="U10 U20">
    <cfRule type="containsText" dxfId="278" priority="367" operator="containsText" text="Catastrófico">
      <formula>NOT(ISERROR(SEARCH("Catastrófico",U10)))</formula>
    </cfRule>
    <cfRule type="containsText" dxfId="277" priority="368" operator="containsText" text="Mayor">
      <formula>NOT(ISERROR(SEARCH("Mayor",U10)))</formula>
    </cfRule>
    <cfRule type="containsText" dxfId="276" priority="369" operator="containsText" text="Alta">
      <formula>NOT(ISERROR(SEARCH("Alta",U10)))</formula>
    </cfRule>
    <cfRule type="containsText" dxfId="275" priority="370" operator="containsText" text="Moderado">
      <formula>NOT(ISERROR(SEARCH("Moderado",U10)))</formula>
    </cfRule>
    <cfRule type="containsText" dxfId="274" priority="371" operator="containsText" text="Menor">
      <formula>NOT(ISERROR(SEARCH("Menor",U10)))</formula>
    </cfRule>
    <cfRule type="containsText" dxfId="273" priority="372" operator="containsText" text="Leve">
      <formula>NOT(ISERROR(SEARCH("Leve",U10)))</formula>
    </cfRule>
  </conditionalFormatting>
  <conditionalFormatting sqref="U30">
    <cfRule type="containsText" dxfId="272" priority="302" operator="containsText" text="Catastrófico">
      <formula>NOT(ISERROR(SEARCH("Catastrófico",U30)))</formula>
    </cfRule>
    <cfRule type="containsText" dxfId="271" priority="303" operator="containsText" text="Mayor">
      <formula>NOT(ISERROR(SEARCH("Mayor",U30)))</formula>
    </cfRule>
    <cfRule type="containsText" dxfId="270" priority="304" operator="containsText" text="Alta">
      <formula>NOT(ISERROR(SEARCH("Alta",U30)))</formula>
    </cfRule>
    <cfRule type="containsText" dxfId="269" priority="305" operator="containsText" text="Moderado">
      <formula>NOT(ISERROR(SEARCH("Moderado",U30)))</formula>
    </cfRule>
    <cfRule type="containsText" dxfId="268" priority="306" operator="containsText" text="Menor">
      <formula>NOT(ISERROR(SEARCH("Menor",U30)))</formula>
    </cfRule>
    <cfRule type="containsText" dxfId="267" priority="307" operator="containsText" text="Leve">
      <formula>NOT(ISERROR(SEARCH("Leve",U30)))</formula>
    </cfRule>
  </conditionalFormatting>
  <conditionalFormatting sqref="U40 U50">
    <cfRule type="containsText" dxfId="266" priority="5" operator="containsText" text="Catastrófico">
      <formula>NOT(ISERROR(SEARCH("Catastrófico",U40)))</formula>
    </cfRule>
    <cfRule type="containsText" dxfId="265" priority="6" operator="containsText" text="Mayor">
      <formula>NOT(ISERROR(SEARCH("Mayor",U40)))</formula>
    </cfRule>
    <cfRule type="containsText" dxfId="264" priority="7" operator="containsText" text="Alta">
      <formula>NOT(ISERROR(SEARCH("Alta",U40)))</formula>
    </cfRule>
    <cfRule type="containsText" dxfId="263" priority="8" operator="containsText" text="Moderado">
      <formula>NOT(ISERROR(SEARCH("Moderado",U40)))</formula>
    </cfRule>
    <cfRule type="containsText" dxfId="262" priority="9" operator="containsText" text="Menor">
      <formula>NOT(ISERROR(SEARCH("Menor",U40)))</formula>
    </cfRule>
    <cfRule type="containsText" dxfId="261" priority="10" operator="containsText" text="Leve">
      <formula>NOT(ISERROR(SEARCH("Leve",U40)))</formula>
    </cfRule>
  </conditionalFormatting>
  <conditionalFormatting sqref="V10 V20">
    <cfRule type="containsText" dxfId="260" priority="331" operator="containsText" text="Extremo">
      <formula>NOT(ISERROR(SEARCH("Extremo",V10)))</formula>
    </cfRule>
    <cfRule type="containsText" dxfId="259" priority="332" operator="containsText" text="Alto">
      <formula>NOT(ISERROR(SEARCH("Alto",V10)))</formula>
    </cfRule>
    <cfRule type="containsText" dxfId="258" priority="333" operator="containsText" text="Bajo">
      <formula>NOT(ISERROR(SEARCH("Bajo",V10)))</formula>
    </cfRule>
    <cfRule type="containsText" dxfId="257" priority="334" operator="containsText" text="Moderado">
      <formula>NOT(ISERROR(SEARCH("Moderado",V10)))</formula>
    </cfRule>
  </conditionalFormatting>
  <conditionalFormatting sqref="V30">
    <cfRule type="containsText" dxfId="256" priority="298" operator="containsText" text="Extremo">
      <formula>NOT(ISERROR(SEARCH("Extremo",V30)))</formula>
    </cfRule>
    <cfRule type="containsText" dxfId="255" priority="299" operator="containsText" text="Alto">
      <formula>NOT(ISERROR(SEARCH("Alto",V30)))</formula>
    </cfRule>
    <cfRule type="containsText" dxfId="254" priority="300" operator="containsText" text="Bajo">
      <formula>NOT(ISERROR(SEARCH("Bajo",V30)))</formula>
    </cfRule>
    <cfRule type="containsText" dxfId="253" priority="301" operator="containsText" text="Moderado">
      <formula>NOT(ISERROR(SEARCH("Moderado",V30)))</formula>
    </cfRule>
  </conditionalFormatting>
  <conditionalFormatting sqref="V40 V50">
    <cfRule type="containsText" dxfId="252" priority="1" operator="containsText" text="Extremo">
      <formula>NOT(ISERROR(SEARCH("Extremo",V40)))</formula>
    </cfRule>
    <cfRule type="containsText" dxfId="251" priority="2" operator="containsText" text="Alto">
      <formula>NOT(ISERROR(SEARCH("Alto",V40)))</formula>
    </cfRule>
    <cfRule type="containsText" dxfId="250" priority="3" operator="containsText" text="Bajo">
      <formula>NOT(ISERROR(SEARCH("Bajo",V40)))</formula>
    </cfRule>
    <cfRule type="containsText" dxfId="249" priority="4" operator="containsText" text="Moderado">
      <formula>NOT(ISERROR(SEARCH("Moderado",V40)))</formula>
    </cfRule>
  </conditionalFormatting>
  <dataValidations count="2">
    <dataValidation allowBlank="1" showInputMessage="1" showErrorMessage="1" prompt="Enunciar cuál es el control" sqref="E23 E25:E28 E10:E21 M10:M14 E33 E35:E38 E50:E51 E43 E45:E48 E40:E41 E53 E55:E58 E30" xr:uid="{00000000-0002-0000-0600-000000000000}"/>
    <dataValidation type="list" allowBlank="1" showInputMessage="1" showErrorMessage="1" sqref="N10:Q59 F10:I5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92"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93"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327" operator="containsText" id="{1A93245F-2F6E-4286-B0B4-8AEBA7CD6C52}">
            <xm:f>NOT(ISERROR(SEARCH('8- Políticas de Administración '!$B$5,T30)))</xm:f>
            <xm:f>'8- Políticas de Administración '!$B$5</xm:f>
            <x14:dxf>
              <font>
                <color rgb="FF006100"/>
              </font>
              <fill>
                <patternFill>
                  <bgColor rgb="FFC6EFCE"/>
                </patternFill>
              </fill>
            </x14:dxf>
          </x14:cfRule>
          <x14:cfRule type="containsText" priority="328" operator="containsText" id="{4A5CB758-D53F-47C8-9384-058703BDD194}">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30" operator="containsText" id="{E1816491-5B0E-453C-BD36-340B76976772}">
            <xm:f>NOT(ISERROR(SEARCH('8- Políticas de Administración '!$B$5,T40)))</xm:f>
            <xm:f>'8- Políticas de Administración '!$B$5</xm:f>
            <x14:dxf>
              <font>
                <color rgb="FF006100"/>
              </font>
              <fill>
                <patternFill>
                  <bgColor rgb="FFC6EFCE"/>
                </patternFill>
              </fill>
            </x14:dxf>
          </x14:cfRule>
          <x14:cfRule type="containsText" priority="31" operator="containsText" id="{66FA3BF6-7549-44AF-AAF6-35A85084CFF7}">
            <xm:f>NOT(ISERROR(SEARCH('8- Políticas de Administración '!$B$5,T40)))</xm:f>
            <xm:f>'8- Políticas de Administración '!$B$5</xm:f>
            <x14:dxf>
              <font>
                <color rgb="FF9C0006"/>
              </font>
              <fill>
                <patternFill>
                  <bgColor rgb="FFFFC7CE"/>
                </patternFill>
              </fill>
            </x14:dxf>
          </x14:cfRule>
          <xm:sqref>T40 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59"/>
  <sheetViews>
    <sheetView showGridLines="0" topLeftCell="C10" zoomScale="90" zoomScaleNormal="90" zoomScalePageLayoutView="70" workbookViewId="0">
      <selection activeCell="S10" sqref="S10"/>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38" hidden="1" customWidth="1"/>
    <col min="13" max="13" width="16.7109375" customWidth="1"/>
    <col min="14" max="14" width="17.42578125" customWidth="1"/>
    <col min="15" max="15" width="25" style="15" customWidth="1"/>
    <col min="16" max="16" width="29.140625" style="15" customWidth="1"/>
    <col min="17" max="17" width="31.140625" style="15" customWidth="1"/>
    <col min="18" max="269" width="11.42578125" style="15"/>
    <col min="270" max="16384" width="11.42578125" style="20"/>
  </cols>
  <sheetData>
    <row r="1" spans="1:269" s="17" customFormat="1" ht="27.75" customHeight="1">
      <c r="A1" s="486"/>
      <c r="B1" s="486"/>
      <c r="C1" s="486"/>
      <c r="D1" s="486"/>
      <c r="E1" s="486"/>
      <c r="F1" s="485" t="s">
        <v>368</v>
      </c>
      <c r="G1" s="485"/>
      <c r="H1" s="485"/>
      <c r="I1" s="485"/>
      <c r="J1" s="485"/>
      <c r="K1" s="485"/>
      <c r="L1" s="485"/>
      <c r="M1" s="485"/>
      <c r="N1" s="485"/>
      <c r="O1" s="485"/>
      <c r="P1" s="485"/>
      <c r="Q1" s="485"/>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row>
    <row r="2" spans="1:269" s="17" customFormat="1" ht="27" customHeight="1">
      <c r="A2" s="486"/>
      <c r="B2" s="486"/>
      <c r="C2" s="486"/>
      <c r="D2" s="486"/>
      <c r="E2" s="486"/>
      <c r="F2" s="485"/>
      <c r="G2" s="485"/>
      <c r="H2" s="485"/>
      <c r="I2" s="485"/>
      <c r="J2" s="485"/>
      <c r="K2" s="485"/>
      <c r="L2" s="485"/>
      <c r="M2" s="485"/>
      <c r="N2" s="485"/>
      <c r="O2" s="485"/>
      <c r="P2" s="485"/>
      <c r="Q2" s="485"/>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row>
    <row r="3" spans="1:269" s="17" customFormat="1" ht="27" customHeight="1">
      <c r="A3" s="486"/>
      <c r="B3" s="486"/>
      <c r="C3" s="486"/>
      <c r="D3" s="486"/>
      <c r="E3" s="486"/>
      <c r="F3" s="485"/>
      <c r="G3" s="485"/>
      <c r="H3" s="485"/>
      <c r="I3" s="485"/>
      <c r="J3" s="485"/>
      <c r="K3" s="485"/>
      <c r="L3" s="485"/>
      <c r="M3" s="485"/>
      <c r="N3" s="485"/>
      <c r="O3" s="485"/>
      <c r="P3" s="485"/>
      <c r="Q3" s="485"/>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row>
    <row r="4" spans="1:269" s="17" customFormat="1" ht="23.25" customHeight="1">
      <c r="A4" s="402" t="s">
        <v>270</v>
      </c>
      <c r="B4" s="402"/>
      <c r="C4" s="455" t="s">
        <v>7</v>
      </c>
      <c r="D4" s="455"/>
      <c r="E4" s="455"/>
      <c r="F4" s="455"/>
      <c r="G4" s="455"/>
      <c r="H4" s="455"/>
      <c r="I4" s="455"/>
      <c r="J4" s="455"/>
      <c r="K4" s="455"/>
      <c r="L4" s="455"/>
      <c r="M4" s="455"/>
      <c r="N4" s="455"/>
      <c r="O4" s="455"/>
      <c r="P4" s="455"/>
      <c r="Q4" s="455"/>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row>
    <row r="5" spans="1:269" s="17" customFormat="1" ht="78" customHeight="1">
      <c r="A5" s="402" t="s">
        <v>271</v>
      </c>
      <c r="B5" s="402"/>
      <c r="C5" s="455" t="s">
        <v>39</v>
      </c>
      <c r="D5" s="455"/>
      <c r="E5" s="455"/>
      <c r="F5" s="455"/>
      <c r="G5" s="455"/>
      <c r="H5" s="455"/>
      <c r="I5" s="455"/>
      <c r="J5" s="455"/>
      <c r="K5" s="455"/>
      <c r="L5" s="455"/>
      <c r="M5" s="455"/>
      <c r="N5" s="455"/>
      <c r="O5" s="455"/>
      <c r="P5" s="455"/>
      <c r="Q5" s="455"/>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row>
    <row r="6" spans="1:269" s="17" customFormat="1" ht="28.5" customHeight="1">
      <c r="A6" s="402" t="s">
        <v>272</v>
      </c>
      <c r="B6" s="402"/>
      <c r="C6" s="454" t="s">
        <v>335</v>
      </c>
      <c r="D6" s="454"/>
      <c r="E6" s="454"/>
      <c r="F6" s="454"/>
      <c r="G6" s="454"/>
      <c r="H6" s="454"/>
      <c r="I6" s="454"/>
      <c r="J6" s="454"/>
      <c r="K6" s="454"/>
      <c r="L6" s="454"/>
      <c r="M6" s="454"/>
      <c r="N6" s="454"/>
      <c r="O6" s="454"/>
      <c r="P6" s="454"/>
      <c r="Q6" s="454"/>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row>
    <row r="7" spans="1:269" s="17" customFormat="1" ht="17.25" thickBot="1">
      <c r="A7" s="441" t="s">
        <v>369</v>
      </c>
      <c r="B7" s="441"/>
      <c r="C7" s="441"/>
      <c r="D7" s="441"/>
      <c r="E7" s="441"/>
      <c r="F7" s="441" t="s">
        <v>289</v>
      </c>
      <c r="G7" s="441"/>
      <c r="H7" s="441"/>
      <c r="I7" s="84"/>
      <c r="J7" s="388" t="s">
        <v>370</v>
      </c>
      <c r="K7" s="388"/>
      <c r="L7" s="388"/>
      <c r="M7" s="388"/>
      <c r="N7" s="389"/>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row>
    <row r="8" spans="1:269" s="17" customFormat="1" ht="45.75" customHeight="1" thickTop="1" thickBot="1">
      <c r="A8" s="443" t="s">
        <v>279</v>
      </c>
      <c r="B8" s="444" t="s">
        <v>338</v>
      </c>
      <c r="C8" s="481" t="s">
        <v>281</v>
      </c>
      <c r="D8" s="483" t="s">
        <v>291</v>
      </c>
      <c r="E8" s="444" t="s">
        <v>275</v>
      </c>
      <c r="F8" s="479" t="s">
        <v>371</v>
      </c>
      <c r="G8" s="479" t="s">
        <v>372</v>
      </c>
      <c r="H8" s="479" t="s">
        <v>373</v>
      </c>
      <c r="I8" s="477"/>
      <c r="J8" s="479" t="s">
        <v>374</v>
      </c>
      <c r="K8" s="479" t="s">
        <v>375</v>
      </c>
      <c r="L8" s="479" t="s">
        <v>376</v>
      </c>
      <c r="M8" s="479" t="s">
        <v>377</v>
      </c>
      <c r="N8" s="479" t="s">
        <v>378</v>
      </c>
      <c r="O8" s="479" t="s">
        <v>379</v>
      </c>
      <c r="P8" s="479" t="s">
        <v>380</v>
      </c>
      <c r="Q8" s="479" t="s">
        <v>381</v>
      </c>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row>
    <row r="9" spans="1:269" s="19" customFormat="1" ht="58.5" customHeight="1" thickTop="1" thickBot="1">
      <c r="A9" s="403"/>
      <c r="B9" s="445"/>
      <c r="C9" s="482"/>
      <c r="D9" s="484"/>
      <c r="E9" s="445"/>
      <c r="F9" s="480"/>
      <c r="G9" s="480"/>
      <c r="H9" s="480"/>
      <c r="I9" s="478"/>
      <c r="J9" s="480"/>
      <c r="K9" s="480"/>
      <c r="L9" s="480"/>
      <c r="M9" s="480"/>
      <c r="N9" s="480"/>
      <c r="O9" s="480"/>
      <c r="P9" s="480"/>
      <c r="Q9" s="480"/>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row>
    <row r="10" spans="1:269" ht="45">
      <c r="A10" s="372">
        <f>'5- Identificación de Riesgos'!A10</f>
        <v>1</v>
      </c>
      <c r="B10" s="462" t="str">
        <f>'5- Identificación de Riesgos'!B10</f>
        <v>Incumplimiento de las políticas de Gestión Documental establecidas para la Rama Judicial</v>
      </c>
      <c r="C10" s="363" t="str">
        <f>'5- Identificación de Riesgos'!C10</f>
        <v>Inadecuada protección, conservación,  o control sobre los documentos  que reposan en el Archivo de gestión.</v>
      </c>
      <c r="D10" s="363" t="s">
        <v>299</v>
      </c>
      <c r="E10" s="173" t="str">
        <f>'5- Identificación de Riesgos'!D10</f>
        <v>1. No contar con los instrumentos y herramientas archivísticas necesarios para la Gestión Documental de la Rama Judicial.</v>
      </c>
      <c r="F10" s="360" t="str">
        <f>'5- Identificación de Riesgos'!H10</f>
        <v>Baja - 2</v>
      </c>
      <c r="G10" s="363" t="str">
        <f>'5- Identificación de Riesgos'!M10</f>
        <v>Menor - 2</v>
      </c>
      <c r="H10" s="363" t="str">
        <f>'5- Identificación de Riesgos'!N10</f>
        <v>Moderado - 4</v>
      </c>
      <c r="I10" s="143"/>
      <c r="J10" s="456" t="str">
        <f>'6- Valoración Controles'!T10</f>
        <v>Baja - 2</v>
      </c>
      <c r="K10" s="456" t="str">
        <f>'6- Valoración Controles'!U10</f>
        <v>Menor - 2</v>
      </c>
      <c r="L10" s="459" t="e">
        <f>AVERAGE(#REF!)</f>
        <v>#REF!</v>
      </c>
      <c r="M10" s="462" t="str">
        <f>'6- Valoración Controles'!V10</f>
        <v>Moderado - 4</v>
      </c>
      <c r="N10" s="462" t="s">
        <v>382</v>
      </c>
      <c r="O10" s="174"/>
      <c r="P10" s="174"/>
      <c r="Q10" s="175"/>
    </row>
    <row r="11" spans="1:269" ht="30">
      <c r="A11" s="373"/>
      <c r="B11" s="463"/>
      <c r="C11" s="364"/>
      <c r="D11" s="364"/>
      <c r="E11" s="176" t="str">
        <f>'5- Identificación de Riesgos'!D11</f>
        <v>2. Desconocimiento de la normatividad  vigente en materia de Gestión Documental.</v>
      </c>
      <c r="F11" s="361"/>
      <c r="G11" s="468"/>
      <c r="H11" s="364"/>
      <c r="I11" s="155"/>
      <c r="J11" s="457"/>
      <c r="K11" s="457"/>
      <c r="L11" s="460"/>
      <c r="M11" s="463"/>
      <c r="N11" s="463"/>
      <c r="O11" s="177"/>
      <c r="P11" s="177">
        <v>5</v>
      </c>
      <c r="Q11" s="178"/>
    </row>
    <row r="12" spans="1:269" ht="45">
      <c r="A12" s="373"/>
      <c r="B12" s="463"/>
      <c r="C12" s="364"/>
      <c r="D12" s="364"/>
      <c r="E12" s="176" t="str">
        <f>'5- Identificación de Riesgos'!D12</f>
        <v>3. Falta de claridad frente a aspectos metodológicos o procedimentales de la Gestión Documental.</v>
      </c>
      <c r="F12" s="361"/>
      <c r="G12" s="468"/>
      <c r="H12" s="364"/>
      <c r="I12" s="155"/>
      <c r="J12" s="457"/>
      <c r="K12" s="457"/>
      <c r="L12" s="460"/>
      <c r="M12" s="463"/>
      <c r="N12" s="463"/>
      <c r="O12" s="177"/>
      <c r="P12" s="177"/>
      <c r="Q12" s="178"/>
    </row>
    <row r="13" spans="1:269" ht="45">
      <c r="A13" s="373"/>
      <c r="B13" s="463"/>
      <c r="C13" s="364"/>
      <c r="D13" s="364"/>
      <c r="E13" s="176" t="str">
        <f>'5- Identificación de Riesgos'!D13</f>
        <v>4. Insuficiente recurso humano para la Coordinación del Sistema de Gestión Documental.</v>
      </c>
      <c r="F13" s="361"/>
      <c r="G13" s="468"/>
      <c r="H13" s="364"/>
      <c r="I13" s="155"/>
      <c r="J13" s="457"/>
      <c r="K13" s="457"/>
      <c r="L13" s="460"/>
      <c r="M13" s="463"/>
      <c r="N13" s="463"/>
      <c r="O13" s="177"/>
      <c r="P13" s="177"/>
      <c r="Q13" s="178"/>
    </row>
    <row r="14" spans="1:269" ht="15.75" thickBot="1">
      <c r="A14" s="373"/>
      <c r="B14" s="463"/>
      <c r="C14" s="364"/>
      <c r="D14" s="364"/>
      <c r="E14" s="176">
        <f>'5- Identificación de Riesgos'!D14</f>
        <v>0</v>
      </c>
      <c r="F14" s="361"/>
      <c r="G14" s="468"/>
      <c r="H14" s="364"/>
      <c r="I14" s="155"/>
      <c r="J14" s="457"/>
      <c r="K14" s="457"/>
      <c r="L14" s="460"/>
      <c r="M14" s="463"/>
      <c r="N14" s="463"/>
      <c r="O14" s="177"/>
      <c r="P14" s="177"/>
      <c r="Q14" s="178"/>
    </row>
    <row r="15" spans="1:269" hidden="1">
      <c r="A15" s="373"/>
      <c r="B15" s="463"/>
      <c r="C15" s="364"/>
      <c r="D15" s="364"/>
      <c r="E15" s="176">
        <f>'5- Identificación de Riesgos'!D15</f>
        <v>0</v>
      </c>
      <c r="F15" s="361"/>
      <c r="G15" s="468"/>
      <c r="H15" s="364"/>
      <c r="I15" s="155"/>
      <c r="J15" s="457"/>
      <c r="K15" s="457"/>
      <c r="L15" s="460"/>
      <c r="M15" s="463"/>
      <c r="N15" s="463"/>
      <c r="O15" s="177"/>
      <c r="P15" s="177"/>
      <c r="Q15" s="178"/>
    </row>
    <row r="16" spans="1:269" hidden="1">
      <c r="A16" s="373"/>
      <c r="B16" s="463"/>
      <c r="C16" s="364"/>
      <c r="D16" s="364"/>
      <c r="E16" s="176">
        <f>'5- Identificación de Riesgos'!D16</f>
        <v>0</v>
      </c>
      <c r="F16" s="361"/>
      <c r="G16" s="468"/>
      <c r="H16" s="364"/>
      <c r="I16" s="155"/>
      <c r="J16" s="457"/>
      <c r="K16" s="457"/>
      <c r="L16" s="460"/>
      <c r="M16" s="463"/>
      <c r="N16" s="463"/>
      <c r="O16" s="177"/>
      <c r="P16" s="177"/>
      <c r="Q16" s="178"/>
    </row>
    <row r="17" spans="1:17" hidden="1">
      <c r="A17" s="373"/>
      <c r="B17" s="463"/>
      <c r="C17" s="364"/>
      <c r="D17" s="364"/>
      <c r="E17" s="176">
        <f>'5- Identificación de Riesgos'!D17</f>
        <v>0</v>
      </c>
      <c r="F17" s="361"/>
      <c r="G17" s="468"/>
      <c r="H17" s="364"/>
      <c r="I17" s="155"/>
      <c r="J17" s="457"/>
      <c r="K17" s="457"/>
      <c r="L17" s="460"/>
      <c r="M17" s="463"/>
      <c r="N17" s="463"/>
      <c r="O17" s="177"/>
      <c r="P17" s="177"/>
      <c r="Q17" s="178"/>
    </row>
    <row r="18" spans="1:17" hidden="1">
      <c r="A18" s="373"/>
      <c r="B18" s="463"/>
      <c r="C18" s="364"/>
      <c r="D18" s="364"/>
      <c r="E18" s="176">
        <f>'5- Identificación de Riesgos'!D18</f>
        <v>0</v>
      </c>
      <c r="F18" s="361"/>
      <c r="G18" s="468"/>
      <c r="H18" s="364"/>
      <c r="I18" s="155"/>
      <c r="J18" s="457"/>
      <c r="K18" s="457"/>
      <c r="L18" s="460"/>
      <c r="M18" s="463"/>
      <c r="N18" s="463"/>
      <c r="O18" s="177"/>
      <c r="P18" s="177"/>
      <c r="Q18" s="178"/>
    </row>
    <row r="19" spans="1:17" ht="15.75" hidden="1" thickBot="1">
      <c r="A19" s="374"/>
      <c r="B19" s="464"/>
      <c r="C19" s="365"/>
      <c r="D19" s="365"/>
      <c r="E19" s="244">
        <f>'5- Identificación de Riesgos'!D19</f>
        <v>0</v>
      </c>
      <c r="F19" s="362"/>
      <c r="G19" s="469"/>
      <c r="H19" s="365"/>
      <c r="I19" s="188"/>
      <c r="J19" s="458"/>
      <c r="K19" s="458"/>
      <c r="L19" s="461"/>
      <c r="M19" s="464"/>
      <c r="N19" s="464"/>
      <c r="O19" s="179"/>
      <c r="P19" s="179"/>
      <c r="Q19" s="180"/>
    </row>
    <row r="20" spans="1:17" ht="30">
      <c r="A20" s="372">
        <f>'5- Identificación de Riesgos'!A20</f>
        <v>2</v>
      </c>
      <c r="B20" s="462" t="str">
        <f>'5- Identificación de Riesgos'!B20</f>
        <v>Pérdida o deterioro de documentos que reposan en custodia en el Archivo Central de la Seccional.</v>
      </c>
      <c r="C20" s="363" t="str">
        <f>'5- Identificación de Riesgos'!C20</f>
        <v>Que desaparezcan documentos en poder del archivo o que la información que contienen no  se pueda recuperar por deterioro de los mismos</v>
      </c>
      <c r="D20" s="363" t="s">
        <v>299</v>
      </c>
      <c r="E20" s="173" t="str">
        <f>'5- Identificación de Riesgos'!D20</f>
        <v>1. Falta de aplicación de las políticas de archivo establecidas por la institución.</v>
      </c>
      <c r="F20" s="360" t="str">
        <f>'5- Identificación de Riesgos'!H20</f>
        <v>Muy Baja - 1</v>
      </c>
      <c r="G20" s="363" t="str">
        <f>'5- Identificación de Riesgos'!M20</f>
        <v>Menor - 2</v>
      </c>
      <c r="H20" s="363" t="str">
        <f>'5- Identificación de Riesgos'!N20</f>
        <v>Bajo - 2</v>
      </c>
      <c r="I20" s="143"/>
      <c r="J20" s="456" t="str">
        <f>'6- Valoración Controles'!T20</f>
        <v>Muy Baja - 1</v>
      </c>
      <c r="K20" s="456" t="str">
        <f>'6- Valoración Controles'!U20</f>
        <v>Menor - 2</v>
      </c>
      <c r="L20" s="459" t="e">
        <f>AVERAGE(#REF!)</f>
        <v>#REF!</v>
      </c>
      <c r="M20" s="462" t="str">
        <f>'6- Valoración Controles'!V20</f>
        <v>Bajo - 2</v>
      </c>
      <c r="N20" s="462" t="s">
        <v>382</v>
      </c>
      <c r="O20" s="174"/>
      <c r="P20" s="174"/>
      <c r="Q20" s="175"/>
    </row>
    <row r="21" spans="1:17" ht="30">
      <c r="A21" s="373"/>
      <c r="B21" s="463"/>
      <c r="C21" s="364"/>
      <c r="D21" s="364"/>
      <c r="E21" s="176" t="str">
        <f>'5- Identificación de Riesgos'!D21</f>
        <v>2. Falta de copias o medios de respaldo de la información.</v>
      </c>
      <c r="F21" s="361"/>
      <c r="G21" s="468"/>
      <c r="H21" s="364"/>
      <c r="I21" s="155"/>
      <c r="J21" s="457"/>
      <c r="K21" s="457"/>
      <c r="L21" s="460"/>
      <c r="M21" s="463"/>
      <c r="N21" s="463"/>
      <c r="O21" s="177"/>
      <c r="P21" s="177"/>
      <c r="Q21" s="178"/>
    </row>
    <row r="22" spans="1:17" ht="45.75" thickBot="1">
      <c r="A22" s="373"/>
      <c r="B22" s="463"/>
      <c r="C22" s="364"/>
      <c r="D22" s="364"/>
      <c r="E22" s="176" t="str">
        <f>'5- Identificación de Riesgos'!D22</f>
        <v>3. Insuficiente control de los documentos que se retiran del archivo para consulta o préstamo.</v>
      </c>
      <c r="F22" s="361"/>
      <c r="G22" s="468"/>
      <c r="H22" s="364"/>
      <c r="I22" s="155"/>
      <c r="J22" s="457"/>
      <c r="K22" s="457"/>
      <c r="L22" s="460"/>
      <c r="M22" s="463"/>
      <c r="N22" s="463"/>
      <c r="O22" s="177"/>
      <c r="P22" s="177"/>
      <c r="Q22" s="178"/>
    </row>
    <row r="23" spans="1:17" hidden="1">
      <c r="A23" s="373"/>
      <c r="B23" s="463"/>
      <c r="C23" s="364"/>
      <c r="D23" s="364"/>
      <c r="E23" s="176">
        <f>'5- Identificación de Riesgos'!D23</f>
        <v>0</v>
      </c>
      <c r="F23" s="361"/>
      <c r="G23" s="468"/>
      <c r="H23" s="364"/>
      <c r="I23" s="155"/>
      <c r="J23" s="457"/>
      <c r="K23" s="457"/>
      <c r="L23" s="460"/>
      <c r="M23" s="463"/>
      <c r="N23" s="463"/>
      <c r="O23" s="177"/>
      <c r="P23" s="177"/>
      <c r="Q23" s="178"/>
    </row>
    <row r="24" spans="1:17" hidden="1">
      <c r="A24" s="373"/>
      <c r="B24" s="463"/>
      <c r="C24" s="364"/>
      <c r="D24" s="364"/>
      <c r="E24" s="176">
        <f>'5- Identificación de Riesgos'!D24</f>
        <v>0</v>
      </c>
      <c r="F24" s="361"/>
      <c r="G24" s="468"/>
      <c r="H24" s="364"/>
      <c r="I24" s="155"/>
      <c r="J24" s="457"/>
      <c r="K24" s="457"/>
      <c r="L24" s="460"/>
      <c r="M24" s="463"/>
      <c r="N24" s="463"/>
      <c r="O24" s="177"/>
      <c r="P24" s="177"/>
      <c r="Q24" s="178"/>
    </row>
    <row r="25" spans="1:17" hidden="1">
      <c r="A25" s="373"/>
      <c r="B25" s="463"/>
      <c r="C25" s="364"/>
      <c r="D25" s="364"/>
      <c r="E25" s="176">
        <f>'5- Identificación de Riesgos'!D25</f>
        <v>0</v>
      </c>
      <c r="F25" s="361"/>
      <c r="G25" s="468"/>
      <c r="H25" s="364"/>
      <c r="I25" s="155"/>
      <c r="J25" s="457"/>
      <c r="K25" s="457"/>
      <c r="L25" s="460"/>
      <c r="M25" s="463"/>
      <c r="N25" s="463"/>
      <c r="O25" s="177"/>
      <c r="P25" s="177"/>
      <c r="Q25" s="178"/>
    </row>
    <row r="26" spans="1:17" hidden="1">
      <c r="A26" s="373"/>
      <c r="B26" s="463"/>
      <c r="C26" s="364"/>
      <c r="D26" s="364"/>
      <c r="E26" s="176">
        <f>'5- Identificación de Riesgos'!D26</f>
        <v>0</v>
      </c>
      <c r="F26" s="361"/>
      <c r="G26" s="468"/>
      <c r="H26" s="364"/>
      <c r="I26" s="155"/>
      <c r="J26" s="457"/>
      <c r="K26" s="457"/>
      <c r="L26" s="460"/>
      <c r="M26" s="463"/>
      <c r="N26" s="463"/>
      <c r="O26" s="177"/>
      <c r="P26" s="177"/>
      <c r="Q26" s="178"/>
    </row>
    <row r="27" spans="1:17" hidden="1">
      <c r="A27" s="373"/>
      <c r="B27" s="463"/>
      <c r="C27" s="364"/>
      <c r="D27" s="364"/>
      <c r="E27" s="176">
        <f>'5- Identificación de Riesgos'!D27</f>
        <v>0</v>
      </c>
      <c r="F27" s="361"/>
      <c r="G27" s="468"/>
      <c r="H27" s="364"/>
      <c r="I27" s="155"/>
      <c r="J27" s="457"/>
      <c r="K27" s="457"/>
      <c r="L27" s="460"/>
      <c r="M27" s="463"/>
      <c r="N27" s="463"/>
      <c r="O27" s="177"/>
      <c r="P27" s="177"/>
      <c r="Q27" s="178"/>
    </row>
    <row r="28" spans="1:17" hidden="1">
      <c r="A28" s="373"/>
      <c r="B28" s="463"/>
      <c r="C28" s="364"/>
      <c r="D28" s="364"/>
      <c r="E28" s="176">
        <f>'5- Identificación de Riesgos'!D28</f>
        <v>0</v>
      </c>
      <c r="F28" s="361"/>
      <c r="G28" s="468"/>
      <c r="H28" s="364"/>
      <c r="I28" s="155"/>
      <c r="J28" s="457"/>
      <c r="K28" s="457"/>
      <c r="L28" s="460"/>
      <c r="M28" s="463"/>
      <c r="N28" s="463"/>
      <c r="O28" s="177"/>
      <c r="P28" s="177"/>
      <c r="Q28" s="178"/>
    </row>
    <row r="29" spans="1:17" ht="15.75" hidden="1" thickBot="1">
      <c r="A29" s="374"/>
      <c r="B29" s="464"/>
      <c r="C29" s="365"/>
      <c r="D29" s="365"/>
      <c r="E29" s="244">
        <f>'5- Identificación de Riesgos'!D29</f>
        <v>0</v>
      </c>
      <c r="F29" s="362"/>
      <c r="G29" s="469"/>
      <c r="H29" s="365"/>
      <c r="I29" s="188"/>
      <c r="J29" s="458"/>
      <c r="K29" s="458"/>
      <c r="L29" s="461"/>
      <c r="M29" s="464"/>
      <c r="N29" s="464"/>
      <c r="O29" s="179"/>
      <c r="P29" s="179"/>
      <c r="Q29" s="180"/>
    </row>
    <row r="30" spans="1:17">
      <c r="A30" s="372">
        <f>'5- Identificación de Riesgos'!A30</f>
        <v>3</v>
      </c>
      <c r="B30" s="462" t="str">
        <f>'5- Identificación de Riesgos'!B30</f>
        <v>Pérdida o no entrega de comunicaciones oficiales, generadas a través de SIGOBius.</v>
      </c>
      <c r="C30" s="363" t="str">
        <f>'5- Identificación de Riesgos'!C30</f>
        <v>Las comunicaciones oficiales recibidas o enviadas no lleguen al destinatario final o lleguen mal radicadas</v>
      </c>
      <c r="D30" s="363" t="s">
        <v>299</v>
      </c>
      <c r="E30" s="173" t="str">
        <f>'5- Identificación de Riesgos'!D30</f>
        <v>1. Uso adecuado del sistema.</v>
      </c>
      <c r="F30" s="360" t="str">
        <f>'5- Identificación de Riesgos'!H30</f>
        <v>Muy Baja - 1</v>
      </c>
      <c r="G30" s="363" t="str">
        <f>'5- Identificación de Riesgos'!M30</f>
        <v>Menor - 2</v>
      </c>
      <c r="H30" s="363" t="str">
        <f>'5- Identificación de Riesgos'!N30</f>
        <v>Bajo - 2</v>
      </c>
      <c r="I30" s="143"/>
      <c r="J30" s="456" t="str">
        <f>'6- Valoración Controles'!T30</f>
        <v>Muy Baja - 1</v>
      </c>
      <c r="K30" s="456" t="str">
        <f>'6- Valoración Controles'!U30</f>
        <v>Menor - 2</v>
      </c>
      <c r="L30" s="459" t="e">
        <f>AVERAGE(#REF!)</f>
        <v>#REF!</v>
      </c>
      <c r="M30" s="462" t="str">
        <f>'6- Valoración Controles'!V30</f>
        <v>Bajo - 2</v>
      </c>
      <c r="N30" s="462" t="s">
        <v>382</v>
      </c>
      <c r="O30" s="174"/>
      <c r="P30" s="174"/>
      <c r="Q30" s="175"/>
    </row>
    <row r="31" spans="1:17" ht="30">
      <c r="A31" s="373"/>
      <c r="B31" s="463"/>
      <c r="C31" s="364"/>
      <c r="D31" s="364"/>
      <c r="E31" s="176" t="str">
        <f>'5- Identificación de Riesgos'!D31</f>
        <v>2. Dificultad de acceso al sistema por fallas técnicas.</v>
      </c>
      <c r="F31" s="361"/>
      <c r="G31" s="468"/>
      <c r="H31" s="364"/>
      <c r="I31" s="155"/>
      <c r="J31" s="457"/>
      <c r="K31" s="457"/>
      <c r="L31" s="460"/>
      <c r="M31" s="463"/>
      <c r="N31" s="463"/>
      <c r="O31" s="177"/>
      <c r="P31" s="177"/>
      <c r="Q31" s="178"/>
    </row>
    <row r="32" spans="1:17">
      <c r="A32" s="373"/>
      <c r="B32" s="463"/>
      <c r="C32" s="364"/>
      <c r="D32" s="364"/>
      <c r="E32" s="176" t="str">
        <f>'5- Identificación de Riesgos'!D32</f>
        <v>3. Fallas en las plataformas tecnológicas.</v>
      </c>
      <c r="F32" s="361"/>
      <c r="G32" s="468"/>
      <c r="H32" s="364"/>
      <c r="I32" s="155"/>
      <c r="J32" s="457"/>
      <c r="K32" s="457"/>
      <c r="L32" s="460"/>
      <c r="M32" s="463"/>
      <c r="N32" s="463"/>
      <c r="O32" s="177"/>
      <c r="P32" s="177"/>
      <c r="Q32" s="178"/>
    </row>
    <row r="33" spans="1:17" ht="30" hidden="1">
      <c r="A33" s="373"/>
      <c r="B33" s="463"/>
      <c r="C33" s="364"/>
      <c r="D33" s="364"/>
      <c r="E33" s="176" t="str">
        <f>'5- Identificación de Riesgos'!D33</f>
        <v>4. Falta de capacitación en el manejo del aplicativo</v>
      </c>
      <c r="F33" s="361"/>
      <c r="G33" s="468"/>
      <c r="H33" s="364"/>
      <c r="I33" s="155"/>
      <c r="J33" s="457"/>
      <c r="K33" s="457"/>
      <c r="L33" s="460"/>
      <c r="M33" s="463"/>
      <c r="N33" s="463"/>
      <c r="O33" s="177"/>
      <c r="P33" s="177"/>
      <c r="Q33" s="178"/>
    </row>
    <row r="34" spans="1:17" hidden="1">
      <c r="A34" s="373"/>
      <c r="B34" s="463"/>
      <c r="C34" s="364"/>
      <c r="D34" s="364"/>
      <c r="E34" s="176">
        <f>'5- Identificación de Riesgos'!D34</f>
        <v>0</v>
      </c>
      <c r="F34" s="361"/>
      <c r="G34" s="468"/>
      <c r="H34" s="364"/>
      <c r="I34" s="155"/>
      <c r="J34" s="457"/>
      <c r="K34" s="457"/>
      <c r="L34" s="460"/>
      <c r="M34" s="463"/>
      <c r="N34" s="463"/>
      <c r="O34" s="177"/>
      <c r="P34" s="177"/>
      <c r="Q34" s="178"/>
    </row>
    <row r="35" spans="1:17" hidden="1">
      <c r="A35" s="373"/>
      <c r="B35" s="463"/>
      <c r="C35" s="364"/>
      <c r="D35" s="364"/>
      <c r="E35" s="176">
        <f>'5- Identificación de Riesgos'!D35</f>
        <v>0</v>
      </c>
      <c r="F35" s="361"/>
      <c r="G35" s="468"/>
      <c r="H35" s="364"/>
      <c r="I35" s="155"/>
      <c r="J35" s="457"/>
      <c r="K35" s="457"/>
      <c r="L35" s="460"/>
      <c r="M35" s="463"/>
      <c r="N35" s="463"/>
      <c r="O35" s="177"/>
      <c r="P35" s="177"/>
      <c r="Q35" s="178"/>
    </row>
    <row r="36" spans="1:17" hidden="1">
      <c r="A36" s="373"/>
      <c r="B36" s="463"/>
      <c r="C36" s="364"/>
      <c r="D36" s="364"/>
      <c r="E36" s="176">
        <f>'5- Identificación de Riesgos'!D36</f>
        <v>0</v>
      </c>
      <c r="F36" s="361"/>
      <c r="G36" s="468"/>
      <c r="H36" s="364"/>
      <c r="I36" s="155"/>
      <c r="J36" s="457"/>
      <c r="K36" s="457"/>
      <c r="L36" s="460"/>
      <c r="M36" s="463"/>
      <c r="N36" s="463"/>
      <c r="O36" s="177"/>
      <c r="P36" s="177"/>
      <c r="Q36" s="178"/>
    </row>
    <row r="37" spans="1:17" hidden="1">
      <c r="A37" s="373"/>
      <c r="B37" s="463"/>
      <c r="C37" s="364"/>
      <c r="D37" s="364"/>
      <c r="E37" s="176">
        <f>'5- Identificación de Riesgos'!D37</f>
        <v>0</v>
      </c>
      <c r="F37" s="361"/>
      <c r="G37" s="468"/>
      <c r="H37" s="364"/>
      <c r="I37" s="155"/>
      <c r="J37" s="457"/>
      <c r="K37" s="457"/>
      <c r="L37" s="460"/>
      <c r="M37" s="463"/>
      <c r="N37" s="463"/>
      <c r="O37" s="177"/>
      <c r="P37" s="177"/>
      <c r="Q37" s="178"/>
    </row>
    <row r="38" spans="1:17" hidden="1">
      <c r="A38" s="373"/>
      <c r="B38" s="463"/>
      <c r="C38" s="364"/>
      <c r="D38" s="364"/>
      <c r="E38" s="176">
        <f>'5- Identificación de Riesgos'!D38</f>
        <v>0</v>
      </c>
      <c r="F38" s="361"/>
      <c r="G38" s="468"/>
      <c r="H38" s="364"/>
      <c r="I38" s="155"/>
      <c r="J38" s="457"/>
      <c r="K38" s="457"/>
      <c r="L38" s="460"/>
      <c r="M38" s="463"/>
      <c r="N38" s="463"/>
      <c r="O38" s="177"/>
      <c r="P38" s="177"/>
      <c r="Q38" s="178"/>
    </row>
    <row r="39" spans="1:17" ht="15.75" hidden="1" thickBot="1">
      <c r="A39" s="374"/>
      <c r="B39" s="464"/>
      <c r="C39" s="365"/>
      <c r="D39" s="365"/>
      <c r="E39" s="244">
        <f>'5- Identificación de Riesgos'!D39</f>
        <v>0</v>
      </c>
      <c r="F39" s="362"/>
      <c r="G39" s="469"/>
      <c r="H39" s="365"/>
      <c r="I39" s="188"/>
      <c r="J39" s="458"/>
      <c r="K39" s="458"/>
      <c r="L39" s="461"/>
      <c r="M39" s="464"/>
      <c r="N39" s="464"/>
      <c r="O39" s="179"/>
      <c r="P39" s="179"/>
      <c r="Q39" s="180"/>
    </row>
    <row r="40" spans="1:17" ht="75" hidden="1">
      <c r="A40" s="473">
        <v>4</v>
      </c>
      <c r="B40" s="463" t="str">
        <f>'5- Identificación de Riesgos'!B40</f>
        <v>Recibir dádivas o beneficios a nombre propio o de terceros para  sustraer, alterar  documentación conservada en el archivo de la justicia regional.</v>
      </c>
      <c r="C40" s="424" t="str">
        <f>'5- Identificación de Riesgos'!C40</f>
        <v>Los documentos que resposan en los  archivos son manipulados o sustraídos o duplicados, sin medir autorización o solicitud expresa</v>
      </c>
      <c r="D40" s="424" t="s">
        <v>299</v>
      </c>
      <c r="E40" s="176" t="str">
        <f>'5- Identificación de Riesgos'!D40</f>
        <v>1. Insuficientes programas de capacitación para la toma de conciencia debido al desconocimiento de la ley antisoborno (ISO 37001:2016), Plan Anticorrupción y  de los  valores y principios propios de la entidad.</v>
      </c>
      <c r="F40" s="430" t="str">
        <f>'5- Identificación de Riesgos'!H40</f>
        <v>Muy Baja - 1</v>
      </c>
      <c r="G40" s="424" t="str">
        <f>'5- Identificación de Riesgos'!M40</f>
        <v>Catastrófico - 5</v>
      </c>
      <c r="H40" s="424" t="str">
        <f>'5- Identificación de Riesgos'!N40</f>
        <v>Extremo - 5</v>
      </c>
      <c r="I40" s="471"/>
      <c r="J40" s="457" t="str">
        <f>'6- Valoración Controles'!T40</f>
        <v>Muy Baja - 1</v>
      </c>
      <c r="K40" s="457" t="str">
        <f>'6- Valoración Controles'!U40</f>
        <v>Catastrófico - 5</v>
      </c>
      <c r="L40" s="460" t="e">
        <f>AVERAGE(#REF!)</f>
        <v>#REF!</v>
      </c>
      <c r="M40" s="463" t="str">
        <f>'6- Valoración Controles'!V40</f>
        <v>Extremo - 5</v>
      </c>
      <c r="N40" s="463" t="s">
        <v>383</v>
      </c>
      <c r="O40" s="177"/>
      <c r="P40" s="177"/>
      <c r="Q40" s="178"/>
    </row>
    <row r="41" spans="1:17" ht="30" hidden="1">
      <c r="A41" s="466"/>
      <c r="B41" s="463"/>
      <c r="C41" s="364"/>
      <c r="D41" s="364"/>
      <c r="E41" s="176" t="str">
        <f>'5- Identificación de Riesgos'!D41</f>
        <v>2. Desconocimiento y no aplicación del Código de Ética y Buen Gobierno.</v>
      </c>
      <c r="F41" s="361"/>
      <c r="G41" s="468"/>
      <c r="H41" s="364"/>
      <c r="I41" s="471"/>
      <c r="J41" s="457"/>
      <c r="K41" s="457"/>
      <c r="L41" s="460"/>
      <c r="M41" s="463"/>
      <c r="N41" s="463"/>
      <c r="O41" s="177"/>
      <c r="P41" s="177"/>
      <c r="Q41" s="178"/>
    </row>
    <row r="42" spans="1:17" ht="30" hidden="1">
      <c r="A42" s="466"/>
      <c r="B42" s="463"/>
      <c r="C42" s="364"/>
      <c r="D42" s="364"/>
      <c r="E42" s="176" t="str">
        <f>'5- Identificación de Riesgos'!D42</f>
        <v>3. Carencia de compromiso  y transparencia de los servidores judiciales.</v>
      </c>
      <c r="F42" s="361"/>
      <c r="G42" s="468"/>
      <c r="H42" s="364"/>
      <c r="I42" s="471"/>
      <c r="J42" s="457"/>
      <c r="K42" s="457"/>
      <c r="L42" s="460"/>
      <c r="M42" s="463"/>
      <c r="N42" s="463"/>
      <c r="O42" s="177"/>
      <c r="P42" s="177"/>
      <c r="Q42" s="178"/>
    </row>
    <row r="43" spans="1:17" ht="30" hidden="1">
      <c r="A43" s="466"/>
      <c r="B43" s="463"/>
      <c r="C43" s="364"/>
      <c r="D43" s="364"/>
      <c r="E43" s="176" t="str">
        <f>'5- Identificación de Riesgos'!D43</f>
        <v>4. Deficiencia de  controles en el trámite  de los documentos.</v>
      </c>
      <c r="F43" s="361"/>
      <c r="G43" s="468"/>
      <c r="H43" s="364"/>
      <c r="I43" s="471"/>
      <c r="J43" s="457"/>
      <c r="K43" s="457"/>
      <c r="L43" s="460"/>
      <c r="M43" s="463"/>
      <c r="N43" s="463"/>
      <c r="O43" s="177"/>
      <c r="P43" s="177"/>
      <c r="Q43" s="178"/>
    </row>
    <row r="44" spans="1:17" ht="30" hidden="1">
      <c r="A44" s="466"/>
      <c r="B44" s="463"/>
      <c r="C44" s="364"/>
      <c r="D44" s="364"/>
      <c r="E44" s="176" t="str">
        <f>'5- Identificación de Riesgos'!D44</f>
        <v>5. No aplicación adecuada de los procedimientos de control.</v>
      </c>
      <c r="F44" s="361"/>
      <c r="G44" s="468"/>
      <c r="H44" s="364"/>
      <c r="I44" s="471"/>
      <c r="J44" s="457"/>
      <c r="K44" s="457"/>
      <c r="L44" s="460"/>
      <c r="M44" s="463"/>
      <c r="N44" s="463"/>
      <c r="O44" s="177"/>
      <c r="P44" s="177"/>
      <c r="Q44" s="178"/>
    </row>
    <row r="45" spans="1:17" hidden="1">
      <c r="A45" s="466"/>
      <c r="B45" s="463"/>
      <c r="C45" s="364"/>
      <c r="D45" s="364"/>
      <c r="E45" s="176">
        <f>'5- Identificación de Riesgos'!D45</f>
        <v>0</v>
      </c>
      <c r="F45" s="361"/>
      <c r="G45" s="468"/>
      <c r="H45" s="364"/>
      <c r="I45" s="471"/>
      <c r="J45" s="457"/>
      <c r="K45" s="457"/>
      <c r="L45" s="460"/>
      <c r="M45" s="463"/>
      <c r="N45" s="463"/>
      <c r="O45" s="177"/>
      <c r="P45" s="177"/>
      <c r="Q45" s="178"/>
    </row>
    <row r="46" spans="1:17" hidden="1">
      <c r="A46" s="466"/>
      <c r="B46" s="463"/>
      <c r="C46" s="364"/>
      <c r="D46" s="364"/>
      <c r="E46" s="176">
        <f>'5- Identificación de Riesgos'!D46</f>
        <v>0</v>
      </c>
      <c r="F46" s="361"/>
      <c r="G46" s="468"/>
      <c r="H46" s="364"/>
      <c r="I46" s="471"/>
      <c r="J46" s="457"/>
      <c r="K46" s="457"/>
      <c r="L46" s="460"/>
      <c r="M46" s="463"/>
      <c r="N46" s="463"/>
      <c r="O46" s="177"/>
      <c r="P46" s="177"/>
      <c r="Q46" s="178"/>
    </row>
    <row r="47" spans="1:17" hidden="1">
      <c r="A47" s="466"/>
      <c r="B47" s="463"/>
      <c r="C47" s="364"/>
      <c r="D47" s="364"/>
      <c r="E47" s="176">
        <f>'5- Identificación de Riesgos'!D47</f>
        <v>0</v>
      </c>
      <c r="F47" s="361"/>
      <c r="G47" s="468"/>
      <c r="H47" s="364"/>
      <c r="I47" s="471"/>
      <c r="J47" s="457"/>
      <c r="K47" s="457"/>
      <c r="L47" s="460"/>
      <c r="M47" s="463"/>
      <c r="N47" s="463"/>
      <c r="O47" s="177"/>
      <c r="P47" s="177"/>
      <c r="Q47" s="178"/>
    </row>
    <row r="48" spans="1:17" hidden="1">
      <c r="A48" s="466"/>
      <c r="B48" s="463"/>
      <c r="C48" s="364"/>
      <c r="D48" s="364"/>
      <c r="E48" s="176">
        <f>'5- Identificación de Riesgos'!D48</f>
        <v>0</v>
      </c>
      <c r="F48" s="361"/>
      <c r="G48" s="468"/>
      <c r="H48" s="364"/>
      <c r="I48" s="471"/>
      <c r="J48" s="457"/>
      <c r="K48" s="457"/>
      <c r="L48" s="460"/>
      <c r="M48" s="463"/>
      <c r="N48" s="463"/>
      <c r="O48" s="177"/>
      <c r="P48" s="177"/>
      <c r="Q48" s="178"/>
    </row>
    <row r="49" spans="1:17" ht="15.75" hidden="1" thickBot="1">
      <c r="A49" s="466"/>
      <c r="B49" s="463"/>
      <c r="C49" s="474"/>
      <c r="D49" s="474"/>
      <c r="E49" s="245">
        <f>'5- Identificación de Riesgos'!D49</f>
        <v>0</v>
      </c>
      <c r="F49" s="475"/>
      <c r="G49" s="476"/>
      <c r="H49" s="474"/>
      <c r="I49" s="471"/>
      <c r="J49" s="457"/>
      <c r="K49" s="457"/>
      <c r="L49" s="460"/>
      <c r="M49" s="463"/>
      <c r="N49" s="463"/>
      <c r="O49" s="246"/>
      <c r="P49" s="246"/>
      <c r="Q49" s="247"/>
    </row>
    <row r="50" spans="1:17" ht="81.75" hidden="1" customHeight="1">
      <c r="A50" s="465">
        <v>5</v>
      </c>
      <c r="B50" s="462" t="str">
        <f>'5- Identificación de Riesgos'!B50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363" t="str">
        <f>'5- Identificación de Riesgos'!C50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363" t="s">
        <v>299</v>
      </c>
      <c r="E50" s="173" t="str">
        <f>'5- Identificación de Riesgos'!D50</f>
        <v>1. Falta de ética de los servidores públicos (Debilidades en principios y valores).</v>
      </c>
      <c r="F50" s="360" t="str">
        <f>'5- Identificación de Riesgos'!H50</f>
        <v>Muy Baja - 1</v>
      </c>
      <c r="G50" s="363" t="str">
        <f>'5- Identificación de Riesgos'!M50</f>
        <v>Leve - 1</v>
      </c>
      <c r="H50" s="363" t="str">
        <f>'5- Identificación de Riesgos'!N50</f>
        <v>Bajo - 1</v>
      </c>
      <c r="I50" s="470"/>
      <c r="J50" s="456" t="str">
        <f>'6- Valoración Controles'!T50</f>
        <v>Muy Baja - 1</v>
      </c>
      <c r="K50" s="456" t="str">
        <f>'6- Valoración Controles'!U50</f>
        <v>Leve - 1</v>
      </c>
      <c r="L50" s="459" t="e">
        <f>AVERAGE(#REF!)</f>
        <v>#REF!</v>
      </c>
      <c r="M50" s="462" t="str">
        <f>'6- Valoración Controles'!V50</f>
        <v>Bajo - 1</v>
      </c>
      <c r="N50" s="462" t="s">
        <v>383</v>
      </c>
      <c r="O50" s="161" t="s">
        <v>384</v>
      </c>
      <c r="P50" s="161" t="s">
        <v>385</v>
      </c>
      <c r="Q50" s="248">
        <v>45046</v>
      </c>
    </row>
    <row r="51" spans="1:17" ht="103.5" hidden="1" customHeight="1">
      <c r="A51" s="466"/>
      <c r="B51" s="463"/>
      <c r="C51" s="364"/>
      <c r="D51" s="364"/>
      <c r="E51" s="176" t="str">
        <f>'5- Identificación de Riesgos'!D51</f>
        <v xml:space="preserve">2. Falta de ética de terceros interesados  (Debilidades principios y valores). </v>
      </c>
      <c r="F51" s="361"/>
      <c r="G51" s="468"/>
      <c r="H51" s="364"/>
      <c r="I51" s="471"/>
      <c r="J51" s="457"/>
      <c r="K51" s="457"/>
      <c r="L51" s="460"/>
      <c r="M51" s="463"/>
      <c r="N51" s="463"/>
      <c r="O51" s="147" t="s">
        <v>386</v>
      </c>
      <c r="P51" s="147" t="s">
        <v>385</v>
      </c>
      <c r="Q51" s="249">
        <v>45046</v>
      </c>
    </row>
    <row r="52" spans="1:17" ht="45" hidden="1">
      <c r="A52" s="466"/>
      <c r="B52" s="463"/>
      <c r="C52" s="364"/>
      <c r="D52" s="364"/>
      <c r="E52" s="176" t="str">
        <f>'5- Identificación de Riesgos'!D52</f>
        <v>3. Debilidad en los controles establecidos para el acceso a los documentos conservados en el Archivo de Justicia Regional.</v>
      </c>
      <c r="F52" s="361"/>
      <c r="G52" s="468"/>
      <c r="H52" s="364"/>
      <c r="I52" s="471"/>
      <c r="J52" s="457"/>
      <c r="K52" s="457"/>
      <c r="L52" s="460"/>
      <c r="M52" s="463"/>
      <c r="N52" s="463"/>
      <c r="O52" s="177"/>
      <c r="P52" s="177"/>
      <c r="Q52" s="178"/>
    </row>
    <row r="53" spans="1:17" hidden="1">
      <c r="A53" s="466"/>
      <c r="B53" s="463"/>
      <c r="C53" s="364"/>
      <c r="D53" s="364"/>
      <c r="E53" s="176">
        <f>'5- Identificación de Riesgos'!D53</f>
        <v>0</v>
      </c>
      <c r="F53" s="361"/>
      <c r="G53" s="468"/>
      <c r="H53" s="364"/>
      <c r="I53" s="471"/>
      <c r="J53" s="457"/>
      <c r="K53" s="457"/>
      <c r="L53" s="460"/>
      <c r="M53" s="463"/>
      <c r="N53" s="463"/>
      <c r="O53" s="177"/>
      <c r="P53" s="177"/>
      <c r="Q53" s="178"/>
    </row>
    <row r="54" spans="1:17" hidden="1">
      <c r="A54" s="466"/>
      <c r="B54" s="463"/>
      <c r="C54" s="364"/>
      <c r="D54" s="364"/>
      <c r="E54" s="176">
        <f>'5- Identificación de Riesgos'!D54</f>
        <v>0</v>
      </c>
      <c r="F54" s="361"/>
      <c r="G54" s="468"/>
      <c r="H54" s="364"/>
      <c r="I54" s="471"/>
      <c r="J54" s="457"/>
      <c r="K54" s="457"/>
      <c r="L54" s="460"/>
      <c r="M54" s="463"/>
      <c r="N54" s="463"/>
      <c r="O54" s="177"/>
      <c r="P54" s="177"/>
      <c r="Q54" s="178"/>
    </row>
    <row r="55" spans="1:17" hidden="1">
      <c r="A55" s="466"/>
      <c r="B55" s="463"/>
      <c r="C55" s="364"/>
      <c r="D55" s="364"/>
      <c r="E55" s="176">
        <f>'5- Identificación de Riesgos'!D55</f>
        <v>0</v>
      </c>
      <c r="F55" s="361"/>
      <c r="G55" s="468"/>
      <c r="H55" s="364"/>
      <c r="I55" s="471"/>
      <c r="J55" s="457"/>
      <c r="K55" s="457"/>
      <c r="L55" s="460"/>
      <c r="M55" s="463"/>
      <c r="N55" s="463"/>
      <c r="O55" s="177"/>
      <c r="P55" s="177"/>
      <c r="Q55" s="178"/>
    </row>
    <row r="56" spans="1:17" hidden="1">
      <c r="A56" s="466"/>
      <c r="B56" s="463"/>
      <c r="C56" s="364"/>
      <c r="D56" s="364"/>
      <c r="E56" s="176">
        <f>'5- Identificación de Riesgos'!D56</f>
        <v>0</v>
      </c>
      <c r="F56" s="361"/>
      <c r="G56" s="468"/>
      <c r="H56" s="364"/>
      <c r="I56" s="471"/>
      <c r="J56" s="457"/>
      <c r="K56" s="457"/>
      <c r="L56" s="460"/>
      <c r="M56" s="463"/>
      <c r="N56" s="463"/>
      <c r="O56" s="177"/>
      <c r="P56" s="177"/>
      <c r="Q56" s="178"/>
    </row>
    <row r="57" spans="1:17" hidden="1">
      <c r="A57" s="466"/>
      <c r="B57" s="463"/>
      <c r="C57" s="364"/>
      <c r="D57" s="364"/>
      <c r="E57" s="176">
        <f>'5- Identificación de Riesgos'!D57</f>
        <v>0</v>
      </c>
      <c r="F57" s="361"/>
      <c r="G57" s="468"/>
      <c r="H57" s="364"/>
      <c r="I57" s="471"/>
      <c r="J57" s="457"/>
      <c r="K57" s="457"/>
      <c r="L57" s="460"/>
      <c r="M57" s="463"/>
      <c r="N57" s="463"/>
      <c r="O57" s="177"/>
      <c r="P57" s="177"/>
      <c r="Q57" s="178"/>
    </row>
    <row r="58" spans="1:17" hidden="1">
      <c r="A58" s="466"/>
      <c r="B58" s="463"/>
      <c r="C58" s="364"/>
      <c r="D58" s="364"/>
      <c r="E58" s="176">
        <f>'5- Identificación de Riesgos'!D58</f>
        <v>0</v>
      </c>
      <c r="F58" s="361"/>
      <c r="G58" s="468"/>
      <c r="H58" s="364"/>
      <c r="I58" s="471"/>
      <c r="J58" s="457"/>
      <c r="K58" s="457"/>
      <c r="L58" s="460"/>
      <c r="M58" s="463"/>
      <c r="N58" s="463"/>
      <c r="O58" s="177"/>
      <c r="P58" s="177"/>
      <c r="Q58" s="178"/>
    </row>
    <row r="59" spans="1:17" ht="15.75" hidden="1" thickBot="1">
      <c r="A59" s="467"/>
      <c r="B59" s="464"/>
      <c r="C59" s="365"/>
      <c r="D59" s="365"/>
      <c r="E59" s="186">
        <f>'5- Identificación de Riesgos'!D59</f>
        <v>0</v>
      </c>
      <c r="F59" s="362"/>
      <c r="G59" s="469"/>
      <c r="H59" s="365"/>
      <c r="I59" s="472"/>
      <c r="J59" s="458"/>
      <c r="K59" s="458"/>
      <c r="L59" s="461"/>
      <c r="M59" s="464"/>
      <c r="N59" s="464"/>
      <c r="O59" s="179"/>
      <c r="P59" s="179"/>
      <c r="Q59" s="180"/>
    </row>
  </sheetData>
  <mergeCells count="90">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A30:A39"/>
    <mergeCell ref="B30:B39"/>
    <mergeCell ref="C30:C39"/>
    <mergeCell ref="D30:D39"/>
    <mergeCell ref="F30:F39"/>
    <mergeCell ref="A20:A29"/>
    <mergeCell ref="B20:B29"/>
    <mergeCell ref="K20:K29"/>
    <mergeCell ref="I8:I9"/>
    <mergeCell ref="M20:M29"/>
    <mergeCell ref="L10:L19"/>
    <mergeCell ref="B8:B9"/>
    <mergeCell ref="A10:A19"/>
    <mergeCell ref="B10:B19"/>
    <mergeCell ref="F10:F19"/>
    <mergeCell ref="K8:K9"/>
    <mergeCell ref="E8:E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M30:M39"/>
    <mergeCell ref="N30:N39"/>
    <mergeCell ref="G30:G39"/>
    <mergeCell ref="H30:H39"/>
    <mergeCell ref="J30:J39"/>
    <mergeCell ref="K30:K39"/>
    <mergeCell ref="L30:L39"/>
    <mergeCell ref="L40:L49"/>
    <mergeCell ref="M40:M49"/>
    <mergeCell ref="N40:N49"/>
    <mergeCell ref="B40:B49"/>
    <mergeCell ref="A40:A49"/>
    <mergeCell ref="C40:C49"/>
    <mergeCell ref="D40:D49"/>
    <mergeCell ref="F40:F49"/>
    <mergeCell ref="G40:G49"/>
    <mergeCell ref="H40:H49"/>
    <mergeCell ref="J40:J49"/>
    <mergeCell ref="K40:K49"/>
    <mergeCell ref="I40:I49"/>
    <mergeCell ref="K50:K59"/>
    <mergeCell ref="L50:L59"/>
    <mergeCell ref="M50:M59"/>
    <mergeCell ref="N50:N59"/>
    <mergeCell ref="A50:A59"/>
    <mergeCell ref="B50:B59"/>
    <mergeCell ref="C50:C59"/>
    <mergeCell ref="D50:D59"/>
    <mergeCell ref="F50:F59"/>
    <mergeCell ref="G50:G59"/>
    <mergeCell ref="H50:H59"/>
    <mergeCell ref="I50:I59"/>
    <mergeCell ref="J50:J59"/>
  </mergeCells>
  <conditionalFormatting sqref="F10 F20 F30 F40 F50">
    <cfRule type="containsText" dxfId="242" priority="443" operator="containsText" text="Muy Baja">
      <formula>NOT(ISERROR(SEARCH("Muy Baja",F10)))</formula>
    </cfRule>
    <cfRule type="containsText" dxfId="241" priority="444" operator="containsText" text="Baja">
      <formula>NOT(ISERROR(SEARCH("Baja",F10)))</formula>
    </cfRule>
    <cfRule type="containsText" dxfId="240" priority="445" operator="containsText" text="Muy Alta">
      <formula>NOT(ISERROR(SEARCH("Muy Alta",F10)))</formula>
    </cfRule>
    <cfRule type="containsText" dxfId="239" priority="447" operator="containsText" text="Alta">
      <formula>NOT(ISERROR(SEARCH("Alta",F10)))</formula>
    </cfRule>
    <cfRule type="containsText" dxfId="238" priority="448" operator="containsText" text="Media">
      <formula>NOT(ISERROR(SEARCH("Media",F10)))</formula>
    </cfRule>
    <cfRule type="containsText" dxfId="237" priority="449" operator="containsText" text="Media">
      <formula>NOT(ISERROR(SEARCH("Media",F10)))</formula>
    </cfRule>
    <cfRule type="containsText" dxfId="236" priority="450" operator="containsText" text="Media">
      <formula>NOT(ISERROR(SEARCH("Media",F10)))</formula>
    </cfRule>
    <cfRule type="containsText" dxfId="235" priority="451" operator="containsText" text="Muy Baja">
      <formula>NOT(ISERROR(SEARCH("Muy Baja",F10)))</formula>
    </cfRule>
    <cfRule type="containsText" dxfId="234" priority="452" operator="containsText" text="Baja">
      <formula>NOT(ISERROR(SEARCH("Baja",F10)))</formula>
    </cfRule>
    <cfRule type="containsText" dxfId="233" priority="453" operator="containsText" text="Muy Baja">
      <formula>NOT(ISERROR(SEARCH("Muy Baja",F10)))</formula>
    </cfRule>
    <cfRule type="containsText" dxfId="232" priority="454" operator="containsText" text="Muy Baja">
      <formula>NOT(ISERROR(SEARCH("Muy Baja",F10)))</formula>
    </cfRule>
    <cfRule type="containsText" dxfId="231" priority="455" operator="containsText" text="Muy Baja">
      <formula>NOT(ISERROR(SEARCH("Muy Baja",F10)))</formula>
    </cfRule>
    <cfRule type="containsText" dxfId="230" priority="456" operator="containsText" text="Muy Baja'Tabla probabilidad'!">
      <formula>NOT(ISERROR(SEARCH("Muy Baja'Tabla probabilidad'!",F10)))</formula>
    </cfRule>
    <cfRule type="containsText" dxfId="229" priority="457" operator="containsText" text="Muy bajo">
      <formula>NOT(ISERROR(SEARCH("Muy bajo",F10)))</formula>
    </cfRule>
    <cfRule type="containsText" dxfId="228" priority="458" operator="containsText" text="Alta">
      <formula>NOT(ISERROR(SEARCH("Alta",F10)))</formula>
    </cfRule>
    <cfRule type="containsText" dxfId="227" priority="459" operator="containsText" text="Media">
      <formula>NOT(ISERROR(SEARCH("Media",F10)))</formula>
    </cfRule>
    <cfRule type="containsText" dxfId="226" priority="460" operator="containsText" text="Baja">
      <formula>NOT(ISERROR(SEARCH("Baja",F10)))</formula>
    </cfRule>
    <cfRule type="containsText" dxfId="225" priority="461" operator="containsText" text="Muy baja">
      <formula>NOT(ISERROR(SEARCH("Muy baja",F10)))</formula>
    </cfRule>
    <cfRule type="cellIs" dxfId="224" priority="464" operator="between">
      <formula>1</formula>
      <formula>2</formula>
    </cfRule>
    <cfRule type="cellIs" dxfId="223" priority="465" operator="between">
      <formula>0</formula>
      <formula>2</formula>
    </cfRule>
  </conditionalFormatting>
  <conditionalFormatting sqref="G10 G20 G30 G40 G50">
    <cfRule type="containsText" dxfId="222" priority="437" operator="containsText" text="Catastrófico">
      <formula>NOT(ISERROR(SEARCH("Catastrófico",G10)))</formula>
    </cfRule>
    <cfRule type="containsText" dxfId="221" priority="438" operator="containsText" text="Mayor">
      <formula>NOT(ISERROR(SEARCH("Mayor",G10)))</formula>
    </cfRule>
    <cfRule type="containsText" dxfId="220" priority="439" operator="containsText" text="Alta">
      <formula>NOT(ISERROR(SEARCH("Alta",G10)))</formula>
    </cfRule>
    <cfRule type="containsText" dxfId="219" priority="440" operator="containsText" text="Moderado">
      <formula>NOT(ISERROR(SEARCH("Moderado",G10)))</formula>
    </cfRule>
    <cfRule type="containsText" dxfId="218" priority="441" operator="containsText" text="Menor">
      <formula>NOT(ISERROR(SEARCH("Menor",G10)))</formula>
    </cfRule>
    <cfRule type="containsText" dxfId="217" priority="442" operator="containsText" text="Leve">
      <formula>NOT(ISERROR(SEARCH("Leve",G10)))</formula>
    </cfRule>
  </conditionalFormatting>
  <conditionalFormatting sqref="H10:I10 H20:I20 H30:I30 H40:I40 H50:I50">
    <cfRule type="containsText" dxfId="216" priority="433" operator="containsText" text="Alto">
      <formula>NOT(ISERROR(SEARCH("Alto",H10)))</formula>
    </cfRule>
  </conditionalFormatting>
  <conditionalFormatting sqref="H10:I10 H20:I20 H30:I30 H40:I40 H50:I50">
    <cfRule type="containsText" dxfId="215" priority="432" operator="containsText" text="Extremo">
      <formula>NOT(ISERROR(SEARCH("Extremo",H10)))</formula>
    </cfRule>
  </conditionalFormatting>
  <conditionalFormatting sqref="H10:I10 H20:I20 H30:I30 H40:I40 H50:I50">
    <cfRule type="containsText" dxfId="214" priority="434" operator="containsText" text="Bajo">
      <formula>NOT(ISERROR(SEARCH("Bajo",H10)))</formula>
    </cfRule>
    <cfRule type="containsText" dxfId="213" priority="435" operator="containsText" text="Moderado">
      <formula>NOT(ISERROR(SEARCH("Moderado",H10)))</formula>
    </cfRule>
    <cfRule type="containsText" dxfId="212" priority="436" operator="containsText" text="Extremo">
      <formula>NOT(ISERROR(SEARCH("Extremo",H10)))</formula>
    </cfRule>
  </conditionalFormatting>
  <conditionalFormatting sqref="J10:J39">
    <cfRule type="containsText" dxfId="211" priority="401" operator="containsText" text="Muy Alta">
      <formula>NOT(ISERROR(SEARCH("Muy Alta",J10)))</formula>
    </cfRule>
    <cfRule type="containsText" dxfId="210" priority="402" operator="containsText" text="Alta">
      <formula>NOT(ISERROR(SEARCH("Alta",J10)))</formula>
    </cfRule>
    <cfRule type="containsText" dxfId="209" priority="403" operator="containsText" text="Media">
      <formula>NOT(ISERROR(SEARCH("Media",J10)))</formula>
    </cfRule>
    <cfRule type="containsText" dxfId="208" priority="404" operator="containsText" text="Baja">
      <formula>NOT(ISERROR(SEARCH("Baja",J10)))</formula>
    </cfRule>
    <cfRule type="containsText" dxfId="207" priority="405" operator="containsText" text="Muy Baja">
      <formula>NOT(ISERROR(SEARCH("Muy Baja",J10)))</formula>
    </cfRule>
  </conditionalFormatting>
  <conditionalFormatting sqref="J10:J59">
    <cfRule type="containsText" dxfId="206" priority="51" operator="containsText" text="Muy Baja">
      <formula>NOT(ISERROR(SEARCH("Muy Baja",J10)))</formula>
    </cfRule>
  </conditionalFormatting>
  <conditionalFormatting sqref="J40:J59">
    <cfRule type="containsText" dxfId="205" priority="1" operator="containsText" text="Muy Baja">
      <formula>NOT(ISERROR(SEARCH("Muy Baja",J40)))</formula>
    </cfRule>
    <cfRule type="containsText" dxfId="204" priority="7" operator="containsText" text="Muy Alta">
      <formula>NOT(ISERROR(SEARCH("Muy Alta",J40)))</formula>
    </cfRule>
    <cfRule type="containsText" dxfId="203" priority="8" operator="containsText" text="Alta">
      <formula>NOT(ISERROR(SEARCH("Alta",J40)))</formula>
    </cfRule>
    <cfRule type="containsText" dxfId="202" priority="9" operator="containsText" text="Media">
      <formula>NOT(ISERROR(SEARCH("Media",J40)))</formula>
    </cfRule>
    <cfRule type="containsText" dxfId="201" priority="10" operator="containsText" text="Baja">
      <formula>NOT(ISERROR(SEARCH("Baja",J40)))</formula>
    </cfRule>
  </conditionalFormatting>
  <conditionalFormatting sqref="K10:K59">
    <cfRule type="containsText" dxfId="200" priority="2" operator="containsText" text="Catastrófico">
      <formula>NOT(ISERROR(SEARCH("Catastrófico",K10)))</formula>
    </cfRule>
    <cfRule type="containsText" dxfId="199" priority="3" operator="containsText" text="Moderado">
      <formula>NOT(ISERROR(SEARCH("Moderado",K10)))</formula>
    </cfRule>
    <cfRule type="containsText" dxfId="198" priority="4" operator="containsText" text="Menor">
      <formula>NOT(ISERROR(SEARCH("Menor",K10)))</formula>
    </cfRule>
    <cfRule type="containsText" dxfId="197" priority="5" operator="containsText" text="Leve">
      <formula>NOT(ISERROR(SEARCH("Leve",K10)))</formula>
    </cfRule>
    <cfRule type="containsText" dxfId="196" priority="6" operator="containsText" text="Mayor">
      <formula>NOT(ISERROR(SEARCH("Mayor",K10)))</formula>
    </cfRule>
  </conditionalFormatting>
  <conditionalFormatting sqref="M10 M20 M30">
    <cfRule type="containsText" dxfId="195" priority="406" operator="containsText" text="Extremo">
      <formula>NOT(ISERROR(SEARCH("Extremo",M10)))</formula>
    </cfRule>
    <cfRule type="containsText" dxfId="194" priority="407" operator="containsText" text="Alto">
      <formula>NOT(ISERROR(SEARCH("Alto",M10)))</formula>
    </cfRule>
    <cfRule type="containsText" dxfId="193" priority="408" operator="containsText" text="Moderado">
      <formula>NOT(ISERROR(SEARCH("Moderado",M10)))</formula>
    </cfRule>
    <cfRule type="containsText" dxfId="192" priority="409" operator="containsText" text="Menor">
      <formula>NOT(ISERROR(SEARCH("Menor",M10)))</formula>
    </cfRule>
    <cfRule type="containsText" dxfId="191" priority="410" operator="containsText" text="Bajo">
      <formula>NOT(ISERROR(SEARCH("Bajo",M10)))</formula>
    </cfRule>
    <cfRule type="containsText" dxfId="190" priority="411" operator="containsText" text="Moderado">
      <formula>NOT(ISERROR(SEARCH("Moderado",M10)))</formula>
    </cfRule>
    <cfRule type="containsText" dxfId="189" priority="412" operator="containsText" text="Extremo">
      <formula>NOT(ISERROR(SEARCH("Extremo",M10)))</formula>
    </cfRule>
    <cfRule type="containsText" dxfId="188" priority="413" operator="containsText" text="Baja">
      <formula>NOT(ISERROR(SEARCH("Baja",M10)))</formula>
    </cfRule>
    <cfRule type="containsText" dxfId="187" priority="414" operator="containsText" text="Alto">
      <formula>NOT(ISERROR(SEARCH("Alto",M10)))</formula>
    </cfRule>
  </conditionalFormatting>
  <conditionalFormatting sqref="M40 M50">
    <cfRule type="containsText" dxfId="186" priority="12" operator="containsText" text="Extremo">
      <formula>NOT(ISERROR(SEARCH("Extremo",M40)))</formula>
    </cfRule>
    <cfRule type="containsText" dxfId="185" priority="13" operator="containsText" text="Alto">
      <formula>NOT(ISERROR(SEARCH("Alto",M40)))</formula>
    </cfRule>
    <cfRule type="containsText" dxfId="184" priority="14" operator="containsText" text="Moderado">
      <formula>NOT(ISERROR(SEARCH("Moderado",M40)))</formula>
    </cfRule>
    <cfRule type="containsText" dxfId="183" priority="15" operator="containsText" text="Menor">
      <formula>NOT(ISERROR(SEARCH("Menor",M40)))</formula>
    </cfRule>
    <cfRule type="containsText" dxfId="182" priority="16" operator="containsText" text="Bajo">
      <formula>NOT(ISERROR(SEARCH("Bajo",M40)))</formula>
    </cfRule>
    <cfRule type="containsText" dxfId="181" priority="17" operator="containsText" text="Moderado">
      <formula>NOT(ISERROR(SEARCH("Moderado",M40)))</formula>
    </cfRule>
    <cfRule type="containsText" dxfId="180" priority="18" operator="containsText" text="Extremo">
      <formula>NOT(ISERROR(SEARCH("Extremo",M40)))</formula>
    </cfRule>
    <cfRule type="containsText" dxfId="179" priority="19" operator="containsText" text="Baja">
      <formula>NOT(ISERROR(SEARCH("Baja",M40)))</formula>
    </cfRule>
    <cfRule type="containsText" dxfId="178" priority="20" operator="containsText" text="Alto">
      <formula>NOT(ISERROR(SEARCH("Alto",M40)))</formula>
    </cfRule>
  </conditionalFormatting>
  <dataValidations count="1">
    <dataValidation type="list" allowBlank="1" showInputMessage="1" showErrorMessage="1" sqref="D10:D5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2"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463"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G718"/>
  <sheetViews>
    <sheetView showGridLines="0" zoomScale="70" zoomScaleNormal="70" workbookViewId="0">
      <selection activeCell="C62" sqref="C62"/>
    </sheetView>
  </sheetViews>
  <sheetFormatPr baseColWidth="10" defaultColWidth="11.42578125" defaultRowHeight="15"/>
  <cols>
    <col min="2" max="2" width="24.28515625" customWidth="1"/>
    <col min="3" max="3" width="62.85546875" customWidth="1"/>
    <col min="4" max="4" width="10.28515625" bestFit="1" customWidth="1"/>
    <col min="5" max="5" width="84.28515625" style="47"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4"/>
    </row>
    <row r="2" spans="1:137" ht="24" thickBot="1">
      <c r="A2" s="2"/>
      <c r="B2" s="491" t="s">
        <v>387</v>
      </c>
      <c r="C2" s="491"/>
      <c r="D2" s="491"/>
      <c r="E2" s="491"/>
      <c r="F2" s="82"/>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4"/>
      <c r="C3" s="14"/>
      <c r="D3" s="14"/>
      <c r="E3" s="45"/>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0"/>
      <c r="C4" s="61" t="s">
        <v>388</v>
      </c>
      <c r="D4" s="61"/>
      <c r="E4" s="61" t="s">
        <v>389</v>
      </c>
      <c r="F4" s="62"/>
      <c r="G4" s="2"/>
      <c r="H4" s="2"/>
      <c r="I4" s="2"/>
      <c r="J4" s="2"/>
      <c r="K4" s="2"/>
      <c r="L4" s="2"/>
      <c r="M4" s="2"/>
      <c r="N4" s="2"/>
      <c r="O4" s="2"/>
      <c r="P4" s="2"/>
      <c r="Q4" s="2"/>
      <c r="R4" s="2"/>
      <c r="S4" s="2"/>
      <c r="T4" s="2"/>
      <c r="U4" s="2"/>
      <c r="V4" s="2"/>
      <c r="W4" s="2"/>
      <c r="X4" s="2"/>
      <c r="Y4" s="2"/>
      <c r="Z4" s="2"/>
      <c r="AA4" s="2"/>
      <c r="AB4" s="2"/>
      <c r="AC4" s="2"/>
      <c r="AD4" s="2"/>
      <c r="AE4" s="2"/>
    </row>
    <row r="5" spans="1:137" ht="40.5">
      <c r="A5" s="2"/>
      <c r="B5" s="60"/>
      <c r="C5" s="189" t="s">
        <v>390</v>
      </c>
      <c r="D5" s="61"/>
      <c r="E5" s="63" t="s">
        <v>391</v>
      </c>
      <c r="F5" s="61" t="s">
        <v>389</v>
      </c>
      <c r="G5" s="2"/>
      <c r="H5" s="2"/>
      <c r="I5" s="2"/>
      <c r="J5" s="2"/>
      <c r="K5" s="2"/>
      <c r="L5" s="2"/>
      <c r="M5" s="2"/>
      <c r="N5" s="2"/>
      <c r="O5" s="2"/>
      <c r="P5" s="2"/>
      <c r="Q5" s="2"/>
      <c r="R5" s="2"/>
      <c r="S5" s="2"/>
      <c r="T5" s="2"/>
      <c r="U5" s="2"/>
      <c r="V5" s="2"/>
      <c r="W5" s="2"/>
      <c r="X5" s="2"/>
      <c r="Y5" s="2"/>
      <c r="Z5" s="2"/>
      <c r="AA5" s="2"/>
      <c r="AB5" s="2"/>
      <c r="AC5" s="2"/>
      <c r="AD5" s="2"/>
      <c r="AE5" s="2"/>
    </row>
    <row r="6" spans="1:137" ht="20.25">
      <c r="A6" s="2"/>
      <c r="B6" s="64" t="s">
        <v>392</v>
      </c>
      <c r="C6" s="251" t="s">
        <v>393</v>
      </c>
      <c r="D6" s="252">
        <v>0.04</v>
      </c>
      <c r="E6" s="253" t="s">
        <v>394</v>
      </c>
      <c r="F6" s="93">
        <v>1</v>
      </c>
      <c r="G6" s="2"/>
      <c r="H6" s="49"/>
      <c r="I6" s="2"/>
      <c r="J6" s="2"/>
      <c r="K6" s="2"/>
      <c r="L6" s="2"/>
      <c r="M6" s="2"/>
      <c r="N6" s="2"/>
      <c r="O6" s="2"/>
      <c r="P6" s="2"/>
      <c r="Q6" s="2"/>
      <c r="R6" s="2"/>
      <c r="S6" s="2"/>
      <c r="T6" s="2"/>
      <c r="U6" s="2"/>
      <c r="V6" s="2"/>
      <c r="W6" s="2"/>
      <c r="X6" s="2"/>
      <c r="Y6" s="2"/>
      <c r="Z6" s="2"/>
      <c r="AA6" s="2"/>
      <c r="AB6" s="2"/>
      <c r="AC6" s="2"/>
      <c r="AD6" s="2"/>
      <c r="AE6" s="2"/>
    </row>
    <row r="7" spans="1:137" ht="20.25">
      <c r="A7" s="2"/>
      <c r="B7" s="65" t="s">
        <v>395</v>
      </c>
      <c r="C7" s="251" t="s">
        <v>396</v>
      </c>
      <c r="D7" s="252">
        <v>0.09</v>
      </c>
      <c r="E7" s="253" t="s">
        <v>397</v>
      </c>
      <c r="F7" s="93">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6" t="s">
        <v>398</v>
      </c>
      <c r="C8" s="251" t="s">
        <v>399</v>
      </c>
      <c r="D8" s="252">
        <v>0.28999999999999998</v>
      </c>
      <c r="E8" s="253" t="s">
        <v>400</v>
      </c>
      <c r="F8" s="93">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7" t="s">
        <v>401</v>
      </c>
      <c r="C9" s="251" t="s">
        <v>402</v>
      </c>
      <c r="D9" s="252">
        <v>0.49</v>
      </c>
      <c r="E9" s="253" t="s">
        <v>403</v>
      </c>
      <c r="F9" s="93">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8" t="s">
        <v>404</v>
      </c>
      <c r="C10" s="251" t="s">
        <v>405</v>
      </c>
      <c r="D10" s="252">
        <v>1</v>
      </c>
      <c r="E10" s="253" t="s">
        <v>406</v>
      </c>
      <c r="F10" s="93">
        <v>5</v>
      </c>
      <c r="G10" s="2"/>
      <c r="H10" s="2"/>
      <c r="I10" s="85" t="s">
        <v>407</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6"/>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4"/>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4"/>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492" t="s">
        <v>408</v>
      </c>
      <c r="C14" s="492"/>
      <c r="D14" s="492"/>
      <c r="E14" s="492"/>
      <c r="F14" s="91"/>
      <c r="G14" s="59"/>
      <c r="H14" s="2"/>
      <c r="I14" s="2"/>
      <c r="J14" s="2"/>
      <c r="K14" s="2"/>
      <c r="L14" s="2"/>
      <c r="M14" s="2"/>
      <c r="N14" s="2"/>
      <c r="O14" s="2"/>
      <c r="P14" s="2"/>
      <c r="Q14" s="2"/>
      <c r="R14" s="2"/>
      <c r="S14" s="2"/>
      <c r="T14" s="2"/>
      <c r="U14" s="2"/>
      <c r="V14" s="2"/>
      <c r="W14" s="2"/>
      <c r="X14" s="2"/>
      <c r="Y14" s="2"/>
      <c r="Z14" s="2"/>
      <c r="AA14" s="2"/>
      <c r="AB14" s="2"/>
      <c r="AC14" s="2"/>
      <c r="AD14" s="2"/>
      <c r="AE14" s="2"/>
    </row>
    <row r="15" spans="1:137" ht="20.25" hidden="1">
      <c r="A15" s="2"/>
      <c r="B15" s="71"/>
      <c r="C15" s="90"/>
      <c r="D15" s="90"/>
      <c r="E15" s="90"/>
      <c r="F15" s="7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2" customFormat="1" ht="20.25" hidden="1">
      <c r="A16" s="70"/>
      <c r="B16" s="71"/>
      <c r="C16" s="490" t="s">
        <v>296</v>
      </c>
      <c r="D16" s="490"/>
      <c r="E16" s="490"/>
      <c r="F16" s="92"/>
      <c r="G16" s="70"/>
      <c r="H16" s="70"/>
      <c r="I16" s="86" t="s">
        <v>291</v>
      </c>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row>
    <row r="17" spans="1:137" s="72" customFormat="1" ht="30" hidden="1" customHeight="1">
      <c r="A17" s="70"/>
      <c r="B17" s="64" t="s">
        <v>409</v>
      </c>
      <c r="C17" s="488" t="s">
        <v>329</v>
      </c>
      <c r="D17" s="488"/>
      <c r="E17" s="488"/>
      <c r="F17" s="93">
        <v>1</v>
      </c>
      <c r="G17" s="70"/>
      <c r="H17" s="70"/>
      <c r="I17" s="85" t="s">
        <v>296</v>
      </c>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row>
    <row r="18" spans="1:137" s="72" customFormat="1" ht="30" hidden="1" customHeight="1">
      <c r="A18" s="70"/>
      <c r="B18" s="65" t="s">
        <v>410</v>
      </c>
      <c r="C18" s="488" t="s">
        <v>297</v>
      </c>
      <c r="D18" s="488"/>
      <c r="E18" s="488"/>
      <c r="F18" s="93">
        <v>2</v>
      </c>
      <c r="G18" s="70"/>
      <c r="H18" s="70"/>
      <c r="I18" s="85" t="s">
        <v>306</v>
      </c>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row>
    <row r="19" spans="1:137" s="72" customFormat="1" ht="30" hidden="1" customHeight="1">
      <c r="A19" s="70"/>
      <c r="B19" s="66" t="s">
        <v>411</v>
      </c>
      <c r="C19" s="488" t="s">
        <v>313</v>
      </c>
      <c r="D19" s="488"/>
      <c r="E19" s="488"/>
      <c r="F19" s="93">
        <v>3</v>
      </c>
      <c r="G19" s="70"/>
      <c r="H19" s="70"/>
      <c r="I19" s="85" t="s">
        <v>299</v>
      </c>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row>
    <row r="20" spans="1:137" s="72" customFormat="1" ht="30" customHeight="1">
      <c r="A20" s="70"/>
      <c r="B20" s="67" t="s">
        <v>412</v>
      </c>
      <c r="C20" s="488" t="s">
        <v>413</v>
      </c>
      <c r="D20" s="488"/>
      <c r="E20" s="488"/>
      <c r="F20" s="93">
        <v>4</v>
      </c>
      <c r="G20" s="70"/>
      <c r="H20" s="70"/>
      <c r="I20" s="85" t="s">
        <v>414</v>
      </c>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c r="CT20" s="70"/>
      <c r="CU20" s="70"/>
      <c r="CV20" s="70"/>
      <c r="CW20" s="70"/>
      <c r="CX20" s="70"/>
      <c r="CY20" s="70"/>
      <c r="CZ20" s="70"/>
      <c r="DA20" s="70"/>
      <c r="DB20" s="70"/>
      <c r="DC20" s="70"/>
      <c r="DD20" s="70"/>
      <c r="DE20" s="70"/>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70"/>
      <c r="EE20" s="70"/>
      <c r="EF20" s="70"/>
      <c r="EG20" s="70"/>
    </row>
    <row r="21" spans="1:137" s="72" customFormat="1" ht="30" customHeight="1">
      <c r="A21" s="70"/>
      <c r="B21" s="68" t="s">
        <v>415</v>
      </c>
      <c r="C21" s="488" t="s">
        <v>320</v>
      </c>
      <c r="D21" s="488"/>
      <c r="E21" s="488"/>
      <c r="F21" s="93">
        <v>5</v>
      </c>
      <c r="G21" s="70"/>
      <c r="H21" s="70"/>
      <c r="I21" s="85" t="str">
        <f>C48</f>
        <v>Interrupción o afectación en la prestación del servicio administrativo</v>
      </c>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c r="CT21" s="70"/>
      <c r="CU21" s="70"/>
      <c r="CV21" s="70"/>
      <c r="CW21" s="70"/>
      <c r="CX21" s="70"/>
      <c r="CY21" s="70"/>
      <c r="CZ21" s="70"/>
      <c r="DA21" s="70"/>
      <c r="DB21" s="70"/>
      <c r="DC21" s="70"/>
      <c r="DD21" s="70"/>
      <c r="DE21" s="70"/>
      <c r="DF21" s="70"/>
      <c r="DG21" s="70"/>
      <c r="DH21" s="70"/>
      <c r="DI21" s="70"/>
      <c r="DJ21" s="70"/>
      <c r="DK21" s="70"/>
      <c r="DL21" s="70"/>
      <c r="DM21" s="70"/>
      <c r="DN21" s="70"/>
      <c r="DO21" s="70"/>
      <c r="DP21" s="70"/>
      <c r="DQ21" s="70"/>
      <c r="DR21" s="70"/>
      <c r="DS21" s="70"/>
      <c r="DT21" s="70"/>
      <c r="DU21" s="70"/>
      <c r="DV21" s="70"/>
      <c r="DW21" s="70"/>
      <c r="DX21" s="70"/>
      <c r="DY21" s="70"/>
      <c r="DZ21" s="70"/>
      <c r="EA21" s="70"/>
      <c r="EB21" s="70"/>
      <c r="EC21" s="70"/>
      <c r="ED21" s="70"/>
      <c r="EE21" s="70"/>
      <c r="EF21" s="70"/>
      <c r="EG21" s="70"/>
    </row>
    <row r="22" spans="1:137" s="72" customFormat="1" ht="20.25">
      <c r="A22" s="70"/>
      <c r="B22" s="78"/>
      <c r="C22" s="69"/>
      <c r="D22" s="69"/>
      <c r="E22" s="69"/>
      <c r="F22" s="79"/>
      <c r="G22" s="70"/>
      <c r="H22" s="70"/>
      <c r="I22" s="85" t="str">
        <f>C56</f>
        <v>Afectación Ambiental</v>
      </c>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c r="CT22" s="70"/>
      <c r="CU22" s="70"/>
      <c r="CV22" s="70"/>
      <c r="CW22" s="70"/>
      <c r="CX22" s="70"/>
      <c r="CY22" s="70"/>
      <c r="CZ22" s="70"/>
      <c r="DA22" s="70"/>
      <c r="DB22" s="70"/>
      <c r="DC22" s="70"/>
      <c r="DD22" s="70"/>
      <c r="DE22" s="70"/>
      <c r="DF22" s="70"/>
      <c r="DG22" s="70"/>
      <c r="DH22" s="70"/>
      <c r="DI22" s="70"/>
      <c r="DJ22" s="70"/>
      <c r="DK22" s="70"/>
      <c r="DL22" s="70"/>
      <c r="DM22" s="70"/>
      <c r="DN22" s="70"/>
      <c r="DO22" s="70"/>
      <c r="DP22" s="70"/>
      <c r="DQ22" s="70"/>
      <c r="DR22" s="70"/>
      <c r="DS22" s="70"/>
      <c r="DT22" s="70"/>
      <c r="DU22" s="70"/>
      <c r="DV22" s="70"/>
      <c r="DW22" s="70"/>
      <c r="DX22" s="70"/>
      <c r="DY22" s="70"/>
      <c r="DZ22" s="70"/>
      <c r="EA22" s="70"/>
      <c r="EB22" s="70"/>
      <c r="EC22" s="70"/>
      <c r="ED22" s="70"/>
      <c r="EE22" s="70"/>
      <c r="EF22" s="70"/>
      <c r="EG22" s="70"/>
    </row>
    <row r="23" spans="1:137" s="72" customFormat="1" ht="20.25" hidden="1">
      <c r="A23" s="70"/>
      <c r="B23" s="78"/>
      <c r="C23" s="69"/>
      <c r="D23" s="69"/>
      <c r="E23" s="69"/>
      <c r="F23" s="79"/>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c r="CT23" s="70"/>
      <c r="CU23" s="70"/>
      <c r="CV23" s="70"/>
      <c r="CW23" s="70"/>
      <c r="CX23" s="70"/>
      <c r="CY23" s="70"/>
      <c r="CZ23" s="70"/>
      <c r="DA23" s="70"/>
      <c r="DB23" s="70"/>
      <c r="DC23" s="70"/>
      <c r="DD23" s="70"/>
      <c r="DE23" s="70"/>
      <c r="DF23" s="70"/>
      <c r="DG23" s="70"/>
      <c r="DH23" s="70"/>
      <c r="DI23" s="70"/>
      <c r="DJ23" s="70"/>
      <c r="DK23" s="70"/>
      <c r="DL23" s="70"/>
      <c r="DM23" s="70"/>
      <c r="DN23" s="70"/>
      <c r="DO23" s="70"/>
      <c r="DP23" s="70"/>
      <c r="DQ23" s="70"/>
      <c r="DR23" s="70"/>
      <c r="DS23" s="70"/>
      <c r="DT23" s="70"/>
      <c r="DU23" s="70"/>
      <c r="DV23" s="70"/>
      <c r="DW23" s="70"/>
      <c r="DX23" s="70"/>
      <c r="DY23" s="70"/>
      <c r="DZ23" s="70"/>
      <c r="EA23" s="70"/>
      <c r="EB23" s="70"/>
      <c r="EC23" s="70"/>
      <c r="ED23" s="70"/>
      <c r="EE23" s="70"/>
      <c r="EF23" s="70"/>
      <c r="EG23" s="70"/>
    </row>
    <row r="24" spans="1:137" s="72" customFormat="1" ht="20.25" hidden="1">
      <c r="A24" s="70"/>
      <c r="B24" s="71"/>
      <c r="C24" s="489" t="s">
        <v>306</v>
      </c>
      <c r="D24" s="489"/>
      <c r="E24" s="489"/>
      <c r="F24" s="79"/>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row>
    <row r="25" spans="1:137" s="72" customFormat="1" ht="20.25" hidden="1">
      <c r="A25" s="70"/>
      <c r="B25" s="73" t="s">
        <v>409</v>
      </c>
      <c r="C25" s="488" t="s">
        <v>416</v>
      </c>
      <c r="D25" s="488"/>
      <c r="E25" s="488"/>
      <c r="F25" s="93">
        <v>1</v>
      </c>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c r="CC25" s="70"/>
      <c r="CD25" s="70"/>
      <c r="CE25" s="70"/>
      <c r="CF25" s="70"/>
      <c r="CG25" s="70"/>
      <c r="CH25" s="70"/>
      <c r="CI25" s="70"/>
      <c r="CJ25" s="70"/>
      <c r="CK25" s="70"/>
      <c r="CL25" s="70"/>
      <c r="CM25" s="70"/>
      <c r="CN25" s="70"/>
      <c r="CO25" s="70"/>
      <c r="CP25" s="70"/>
      <c r="CQ25" s="70"/>
      <c r="CR25" s="70"/>
      <c r="CS25" s="70"/>
      <c r="CT25" s="70"/>
      <c r="CU25" s="70"/>
      <c r="CV25" s="70"/>
      <c r="CW25" s="70"/>
      <c r="CX25" s="70"/>
      <c r="CY25" s="70"/>
      <c r="CZ25" s="70"/>
      <c r="DA25" s="70"/>
      <c r="DB25" s="70"/>
      <c r="DC25" s="70"/>
      <c r="DD25" s="70"/>
      <c r="DE25" s="70"/>
      <c r="DF25" s="70"/>
      <c r="DG25" s="70"/>
      <c r="DH25" s="70"/>
      <c r="DI25" s="70"/>
      <c r="DJ25" s="70"/>
      <c r="DK25" s="70"/>
      <c r="DL25" s="70"/>
      <c r="DM25" s="70"/>
      <c r="DN25" s="70"/>
      <c r="DO25" s="70"/>
      <c r="DP25" s="70"/>
      <c r="DQ25" s="70"/>
      <c r="DR25" s="70"/>
      <c r="DS25" s="70"/>
      <c r="DT25" s="70"/>
      <c r="DU25" s="70"/>
      <c r="DV25" s="70"/>
      <c r="DW25" s="70"/>
      <c r="DX25" s="70"/>
      <c r="DY25" s="70"/>
      <c r="DZ25" s="70"/>
      <c r="EA25" s="70"/>
      <c r="EB25" s="70"/>
      <c r="EC25" s="70"/>
      <c r="ED25" s="70"/>
      <c r="EE25" s="70"/>
      <c r="EF25" s="70"/>
      <c r="EG25" s="70"/>
    </row>
    <row r="26" spans="1:137" s="72" customFormat="1" ht="20.25" hidden="1">
      <c r="A26" s="70"/>
      <c r="B26" s="74" t="s">
        <v>410</v>
      </c>
      <c r="C26" s="488" t="s">
        <v>307</v>
      </c>
      <c r="D26" s="488"/>
      <c r="E26" s="488"/>
      <c r="F26" s="93">
        <v>2</v>
      </c>
      <c r="G26" s="70"/>
      <c r="H26" s="70"/>
      <c r="I26" s="78"/>
      <c r="J26" s="78"/>
      <c r="K26" s="78"/>
      <c r="L26" s="78"/>
      <c r="M26" s="78"/>
      <c r="N26" s="78"/>
      <c r="O26" s="78"/>
      <c r="P26" s="78"/>
      <c r="Q26" s="78"/>
      <c r="R26" s="78"/>
      <c r="S26" s="78"/>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c r="EF26" s="70"/>
      <c r="EG26" s="70"/>
    </row>
    <row r="27" spans="1:137" s="72" customFormat="1" ht="20.25" hidden="1">
      <c r="A27" s="70"/>
      <c r="B27" s="75" t="s">
        <v>411</v>
      </c>
      <c r="C27" s="488" t="s">
        <v>417</v>
      </c>
      <c r="D27" s="488"/>
      <c r="E27" s="488"/>
      <c r="F27" s="93">
        <v>3</v>
      </c>
      <c r="G27" s="70"/>
      <c r="H27" s="70"/>
      <c r="I27" s="78"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8"/>
      <c r="K27" s="78"/>
      <c r="L27" s="78"/>
      <c r="M27" s="78"/>
      <c r="N27" s="78"/>
      <c r="O27" s="78"/>
      <c r="P27" s="78"/>
      <c r="Q27" s="78"/>
      <c r="R27" s="78"/>
      <c r="S27" s="78"/>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c r="CC27" s="70"/>
      <c r="CD27" s="70"/>
      <c r="CE27" s="70"/>
      <c r="CF27" s="70"/>
      <c r="CG27" s="70"/>
      <c r="CH27" s="70"/>
      <c r="CI27" s="70"/>
      <c r="CJ27" s="70"/>
      <c r="CK27" s="70"/>
      <c r="CL27" s="70"/>
      <c r="CM27" s="70"/>
      <c r="CN27" s="70"/>
      <c r="CO27" s="70"/>
      <c r="CP27" s="70"/>
      <c r="CQ27" s="70"/>
      <c r="CR27" s="70"/>
      <c r="CS27" s="70"/>
      <c r="CT27" s="70"/>
      <c r="CU27" s="70"/>
      <c r="CV27" s="70"/>
      <c r="CW27" s="70"/>
      <c r="CX27" s="70"/>
      <c r="CY27" s="70"/>
      <c r="CZ27" s="70"/>
      <c r="DA27" s="70"/>
      <c r="DB27" s="70"/>
      <c r="DC27" s="70"/>
      <c r="DD27" s="70"/>
      <c r="DE27" s="70"/>
      <c r="DF27" s="70"/>
      <c r="DG27" s="70"/>
      <c r="DH27" s="70"/>
      <c r="DI27" s="70"/>
      <c r="DJ27" s="70"/>
      <c r="DK27" s="70"/>
      <c r="DL27" s="70"/>
      <c r="DM27" s="70"/>
      <c r="DN27" s="70"/>
      <c r="DO27" s="70"/>
      <c r="DP27" s="70"/>
      <c r="DQ27" s="70"/>
      <c r="DR27" s="70"/>
      <c r="DS27" s="70"/>
      <c r="DT27" s="70"/>
      <c r="DU27" s="70"/>
      <c r="DV27" s="70"/>
      <c r="DW27" s="70"/>
      <c r="DX27" s="70"/>
      <c r="DY27" s="70"/>
      <c r="DZ27" s="70"/>
      <c r="EA27" s="70"/>
      <c r="EB27" s="70"/>
      <c r="EC27" s="70"/>
      <c r="ED27" s="70"/>
      <c r="EE27" s="70"/>
      <c r="EF27" s="70"/>
      <c r="EG27" s="70"/>
    </row>
    <row r="28" spans="1:137" s="72" customFormat="1" ht="20.25" hidden="1">
      <c r="A28" s="70"/>
      <c r="B28" s="76" t="s">
        <v>412</v>
      </c>
      <c r="C28" s="488" t="s">
        <v>418</v>
      </c>
      <c r="D28" s="488"/>
      <c r="E28" s="488"/>
      <c r="F28" s="93">
        <v>4</v>
      </c>
      <c r="G28" s="70"/>
      <c r="H28" s="70"/>
      <c r="I28" s="78" t="str">
        <v xml:space="preserve">Si el hecho llegara a presentarse, tendría bajo impacto o efecto sobre la entidad.
</v>
      </c>
      <c r="J28" s="78"/>
      <c r="K28" s="78"/>
      <c r="L28" s="78"/>
      <c r="M28" s="78"/>
      <c r="N28" s="78"/>
      <c r="O28" s="78"/>
      <c r="P28" s="78"/>
      <c r="Q28" s="78"/>
      <c r="R28" s="78"/>
      <c r="S28" s="78"/>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c r="EF28" s="70"/>
      <c r="EG28" s="70"/>
    </row>
    <row r="29" spans="1:137" s="72" customFormat="1" ht="20.25" hidden="1">
      <c r="A29" s="70"/>
      <c r="B29" s="77" t="s">
        <v>415</v>
      </c>
      <c r="C29" s="488" t="s">
        <v>419</v>
      </c>
      <c r="D29" s="488"/>
      <c r="E29" s="488"/>
      <c r="F29" s="93">
        <v>5</v>
      </c>
      <c r="G29" s="70"/>
      <c r="H29" s="70"/>
      <c r="I29" s="78" t="str">
        <v xml:space="preserve">Si el hecho llegara a presentarse, tendría medianas consecuencias o efectos sobre la entidad.
</v>
      </c>
      <c r="J29" s="78"/>
      <c r="K29" s="78"/>
      <c r="L29" s="78"/>
      <c r="M29" s="78"/>
      <c r="N29" s="78"/>
      <c r="O29" s="78"/>
      <c r="P29" s="78"/>
      <c r="Q29" s="78"/>
      <c r="R29" s="78"/>
      <c r="S29" s="78"/>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70"/>
      <c r="CH29" s="70"/>
      <c r="CI29" s="70"/>
      <c r="CJ29" s="70"/>
      <c r="CK29" s="70"/>
      <c r="CL29" s="70"/>
      <c r="CM29" s="70"/>
      <c r="CN29" s="70"/>
      <c r="CO29" s="70"/>
      <c r="CP29" s="70"/>
      <c r="CQ29" s="70"/>
      <c r="CR29" s="70"/>
      <c r="CS29" s="70"/>
      <c r="CT29" s="70"/>
      <c r="CU29" s="70"/>
      <c r="CV29" s="70"/>
      <c r="CW29" s="70"/>
      <c r="CX29" s="70"/>
      <c r="CY29" s="70"/>
      <c r="CZ29" s="70"/>
      <c r="DA29" s="70"/>
      <c r="DB29" s="70"/>
      <c r="DC29" s="70"/>
      <c r="DD29" s="70"/>
      <c r="DE29" s="70"/>
      <c r="DF29" s="70"/>
      <c r="DG29" s="70"/>
      <c r="DH29" s="70"/>
      <c r="DI29" s="70"/>
      <c r="DJ29" s="70"/>
      <c r="DK29" s="70"/>
      <c r="DL29" s="70"/>
      <c r="DM29" s="70"/>
      <c r="DN29" s="70"/>
      <c r="DO29" s="70"/>
      <c r="DP29" s="70"/>
      <c r="DQ29" s="70"/>
      <c r="DR29" s="70"/>
      <c r="DS29" s="70"/>
      <c r="DT29" s="70"/>
      <c r="DU29" s="70"/>
      <c r="DV29" s="70"/>
      <c r="DW29" s="70"/>
      <c r="DX29" s="70"/>
      <c r="DY29" s="70"/>
      <c r="DZ29" s="70"/>
      <c r="EA29" s="70"/>
      <c r="EB29" s="70"/>
      <c r="EC29" s="70"/>
      <c r="ED29" s="70"/>
      <c r="EE29" s="70"/>
      <c r="EF29" s="70"/>
      <c r="EG29" s="70"/>
    </row>
    <row r="30" spans="1:137" s="72" customFormat="1" ht="20.25">
      <c r="A30" s="70"/>
      <c r="B30" s="78"/>
      <c r="C30" s="69"/>
      <c r="D30" s="69"/>
      <c r="E30" s="69"/>
      <c r="F30" s="79"/>
      <c r="G30" s="70"/>
      <c r="H30" s="70"/>
      <c r="I30" s="78" t="str">
        <v xml:space="preserve">Si el hecho llegara a presentarse, tendría altas consecuencias o efectos sobre la entidad
</v>
      </c>
      <c r="J30" s="78"/>
      <c r="K30" s="78"/>
      <c r="L30" s="78"/>
      <c r="M30" s="78"/>
      <c r="N30" s="78"/>
      <c r="O30" s="78"/>
      <c r="P30" s="78"/>
      <c r="Q30" s="78"/>
      <c r="R30" s="78"/>
      <c r="S30" s="78"/>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70"/>
      <c r="CD30" s="70"/>
      <c r="CE30" s="70"/>
      <c r="CF30" s="70"/>
      <c r="CG30" s="70"/>
      <c r="CH30" s="70"/>
      <c r="CI30" s="70"/>
      <c r="CJ30" s="70"/>
      <c r="CK30" s="70"/>
      <c r="CL30" s="70"/>
      <c r="CM30" s="70"/>
      <c r="CN30" s="70"/>
      <c r="CO30" s="70"/>
      <c r="CP30" s="70"/>
      <c r="CQ30" s="70"/>
      <c r="CR30" s="70"/>
      <c r="CS30" s="70"/>
      <c r="CT30" s="70"/>
      <c r="CU30" s="70"/>
      <c r="CV30" s="70"/>
      <c r="CW30" s="70"/>
      <c r="CX30" s="70"/>
      <c r="CY30" s="70"/>
      <c r="CZ30" s="70"/>
      <c r="DA30" s="70"/>
      <c r="DB30" s="70"/>
      <c r="DC30" s="70"/>
      <c r="DD30" s="70"/>
      <c r="DE30" s="70"/>
      <c r="DF30" s="70"/>
      <c r="DG30" s="70"/>
      <c r="DH30" s="70"/>
      <c r="DI30" s="70"/>
      <c r="DJ30" s="70"/>
      <c r="DK30" s="70"/>
      <c r="DL30" s="70"/>
      <c r="DM30" s="70"/>
      <c r="DN30" s="70"/>
      <c r="DO30" s="70"/>
      <c r="DP30" s="70"/>
      <c r="DQ30" s="70"/>
      <c r="DR30" s="70"/>
      <c r="DS30" s="70"/>
      <c r="DT30" s="70"/>
      <c r="DU30" s="70"/>
      <c r="DV30" s="70"/>
      <c r="DW30" s="70"/>
      <c r="DX30" s="70"/>
      <c r="DY30" s="70"/>
      <c r="DZ30" s="70"/>
      <c r="EA30" s="70"/>
      <c r="EB30" s="70"/>
      <c r="EC30" s="70"/>
      <c r="ED30" s="70"/>
      <c r="EE30" s="70"/>
      <c r="EF30" s="70"/>
      <c r="EG30" s="70"/>
    </row>
    <row r="31" spans="1:137" s="70" customFormat="1" ht="20.25">
      <c r="B31" s="80"/>
      <c r="C31" s="80"/>
      <c r="D31" s="80"/>
      <c r="E31" s="80"/>
      <c r="F31" s="79"/>
      <c r="I31" s="78" t="str">
        <v xml:space="preserve">Si el hecho llegara a presentarse, tendría desastrosas consecuencias o efectos sobre la entidad.
</v>
      </c>
      <c r="J31" s="78"/>
      <c r="K31" s="78"/>
      <c r="L31" s="78"/>
      <c r="M31" s="78"/>
      <c r="N31" s="78"/>
      <c r="O31" s="78"/>
      <c r="P31" s="78"/>
      <c r="Q31" s="78"/>
      <c r="R31" s="78"/>
      <c r="S31" s="78"/>
    </row>
    <row r="32" spans="1:137" s="70" customFormat="1" ht="20.25">
      <c r="B32" s="71"/>
      <c r="C32" s="490" t="s">
        <v>299</v>
      </c>
      <c r="D32" s="490"/>
      <c r="E32" s="490"/>
      <c r="F32" s="79"/>
      <c r="I32" s="78"/>
      <c r="J32" s="78"/>
      <c r="K32" s="78"/>
      <c r="L32" s="78"/>
      <c r="M32" s="78"/>
      <c r="N32" s="78"/>
      <c r="O32" s="78"/>
      <c r="P32" s="78"/>
      <c r="Q32" s="78"/>
      <c r="R32" s="78"/>
      <c r="S32" s="78"/>
    </row>
    <row r="33" spans="2:19" s="70" customFormat="1" ht="20.25" hidden="1">
      <c r="B33" s="64" t="s">
        <v>409</v>
      </c>
      <c r="C33" s="488" t="s">
        <v>300</v>
      </c>
      <c r="D33" s="488"/>
      <c r="E33" s="488"/>
      <c r="F33" s="93">
        <v>1</v>
      </c>
      <c r="I33" s="78"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8"/>
      <c r="K33" s="78"/>
      <c r="L33" s="78"/>
      <c r="M33" s="78"/>
      <c r="N33" s="78"/>
      <c r="O33" s="78"/>
      <c r="P33" s="78"/>
      <c r="Q33" s="78"/>
      <c r="R33" s="78"/>
      <c r="S33" s="78"/>
    </row>
    <row r="34" spans="2:19" s="70" customFormat="1" ht="20.25" hidden="1">
      <c r="B34" s="65" t="s">
        <v>410</v>
      </c>
      <c r="C34" s="488" t="s">
        <v>420</v>
      </c>
      <c r="D34" s="488"/>
      <c r="E34" s="488"/>
      <c r="F34" s="93">
        <v>2</v>
      </c>
      <c r="I34" s="78" t="str">
        <v xml:space="preserve">Si el hecho llegara a presentarse, tendría bajo impacto o efecto sobre la entidad.
</v>
      </c>
      <c r="J34" s="78"/>
      <c r="K34" s="78"/>
      <c r="L34" s="78"/>
      <c r="M34" s="78"/>
      <c r="N34" s="78"/>
      <c r="O34" s="78"/>
      <c r="P34" s="78"/>
      <c r="Q34" s="78"/>
      <c r="R34" s="78"/>
      <c r="S34" s="78"/>
    </row>
    <row r="35" spans="2:19" s="70" customFormat="1" ht="20.25" hidden="1">
      <c r="B35" s="66" t="s">
        <v>411</v>
      </c>
      <c r="C35" s="488" t="s">
        <v>421</v>
      </c>
      <c r="D35" s="488"/>
      <c r="E35" s="488"/>
      <c r="F35" s="93">
        <v>3</v>
      </c>
      <c r="I35" s="78" t="str">
        <v xml:space="preserve">Si el hecho llegara a presentarse, tendría medianas consecuencias o efectos sobre la entidad.
</v>
      </c>
      <c r="J35" s="78"/>
      <c r="K35" s="78"/>
      <c r="L35" s="78"/>
      <c r="M35" s="78"/>
      <c r="N35" s="78"/>
      <c r="O35" s="78"/>
      <c r="P35" s="78"/>
      <c r="Q35" s="78"/>
      <c r="R35" s="78"/>
      <c r="S35" s="78"/>
    </row>
    <row r="36" spans="2:19" s="70" customFormat="1" ht="20.25" hidden="1">
      <c r="B36" s="67" t="s">
        <v>412</v>
      </c>
      <c r="C36" s="488" t="s">
        <v>422</v>
      </c>
      <c r="D36" s="488"/>
      <c r="E36" s="488"/>
      <c r="F36" s="93">
        <v>4</v>
      </c>
      <c r="I36" s="78" t="str">
        <v xml:space="preserve">Si el hecho llegara a presentarse, tendría altas consecuencias o efectos sobre la entidad
</v>
      </c>
      <c r="J36" s="78"/>
      <c r="K36" s="78"/>
      <c r="L36" s="78"/>
      <c r="M36" s="78"/>
      <c r="N36" s="78"/>
      <c r="O36" s="78"/>
      <c r="P36" s="78"/>
      <c r="Q36" s="78"/>
      <c r="R36" s="78"/>
      <c r="S36" s="78"/>
    </row>
    <row r="37" spans="2:19" s="70" customFormat="1" ht="20.25" hidden="1">
      <c r="B37" s="68" t="s">
        <v>415</v>
      </c>
      <c r="C37" s="488" t="s">
        <v>423</v>
      </c>
      <c r="D37" s="488"/>
      <c r="E37" s="488"/>
      <c r="F37" s="93">
        <v>5</v>
      </c>
      <c r="I37" s="78" t="str">
        <v xml:space="preserve">Si el hecho llegara a presentarse, tendría desastrosas consecuencias o efectos sobre la entidad.
</v>
      </c>
      <c r="J37" s="78"/>
      <c r="K37" s="78"/>
      <c r="L37" s="78"/>
      <c r="M37" s="78"/>
      <c r="N37" s="78"/>
      <c r="O37" s="78"/>
      <c r="P37" s="78"/>
      <c r="Q37" s="78"/>
      <c r="R37" s="78"/>
      <c r="S37" s="78"/>
    </row>
    <row r="38" spans="2:19" s="70" customFormat="1" ht="20.25" hidden="1">
      <c r="B38" s="80"/>
      <c r="C38" s="80"/>
      <c r="D38" s="80"/>
      <c r="E38" s="80"/>
      <c r="F38" s="79"/>
      <c r="I38" s="78"/>
      <c r="J38" s="78"/>
      <c r="K38" s="78"/>
      <c r="L38" s="78"/>
      <c r="M38" s="78"/>
      <c r="N38" s="78"/>
      <c r="O38" s="78"/>
      <c r="P38" s="78"/>
      <c r="Q38" s="78"/>
      <c r="R38" s="78"/>
      <c r="S38" s="78"/>
    </row>
    <row r="39" spans="2:19" s="70" customFormat="1" ht="20.25" hidden="1">
      <c r="B39" s="80"/>
      <c r="C39" s="80"/>
      <c r="D39" s="80"/>
      <c r="E39" s="80"/>
      <c r="F39" s="79"/>
    </row>
    <row r="40" spans="2:19" s="70" customFormat="1" ht="20.25" hidden="1">
      <c r="B40" s="71"/>
      <c r="C40" s="490" t="s">
        <v>414</v>
      </c>
      <c r="D40" s="490"/>
      <c r="E40" s="490"/>
      <c r="F40" s="79"/>
    </row>
    <row r="41" spans="2:19" s="70" customFormat="1" ht="20.25" hidden="1">
      <c r="B41" s="94" t="s">
        <v>409</v>
      </c>
      <c r="C41" s="488" t="s">
        <v>424</v>
      </c>
      <c r="D41" s="488"/>
      <c r="E41" s="488"/>
      <c r="F41" s="93">
        <v>1</v>
      </c>
    </row>
    <row r="42" spans="2:19" s="70" customFormat="1" ht="20.25" hidden="1">
      <c r="B42" s="95" t="s">
        <v>410</v>
      </c>
      <c r="C42" s="488" t="s">
        <v>425</v>
      </c>
      <c r="D42" s="488"/>
      <c r="E42" s="488"/>
      <c r="F42" s="93">
        <v>2</v>
      </c>
    </row>
    <row r="43" spans="2:19" s="70" customFormat="1" ht="20.25" hidden="1">
      <c r="B43" s="96" t="s">
        <v>411</v>
      </c>
      <c r="C43" s="488" t="s">
        <v>426</v>
      </c>
      <c r="D43" s="488"/>
      <c r="E43" s="488"/>
      <c r="F43" s="93">
        <v>3</v>
      </c>
    </row>
    <row r="44" spans="2:19" s="70" customFormat="1" ht="20.25" hidden="1">
      <c r="B44" s="97" t="s">
        <v>412</v>
      </c>
      <c r="C44" s="488" t="s">
        <v>427</v>
      </c>
      <c r="D44" s="488"/>
      <c r="E44" s="488"/>
      <c r="F44" s="93">
        <v>4</v>
      </c>
    </row>
    <row r="45" spans="2:19" s="70" customFormat="1" ht="20.25" hidden="1">
      <c r="B45" s="98" t="s">
        <v>415</v>
      </c>
      <c r="C45" s="488" t="s">
        <v>428</v>
      </c>
      <c r="D45" s="488"/>
      <c r="E45" s="488"/>
      <c r="F45" s="93">
        <v>5</v>
      </c>
    </row>
    <row r="46" spans="2:19" s="70" customFormat="1" ht="20.25" hidden="1">
      <c r="B46" s="78"/>
      <c r="C46" s="78" t="s">
        <v>429</v>
      </c>
      <c r="D46" s="78"/>
      <c r="F46" s="79"/>
    </row>
    <row r="47" spans="2:19" s="70" customFormat="1" ht="20.25" hidden="1">
      <c r="B47" s="78"/>
      <c r="C47" s="78"/>
      <c r="D47" s="78"/>
      <c r="F47" s="79"/>
    </row>
    <row r="48" spans="2:19" s="70" customFormat="1" ht="20.25" hidden="1">
      <c r="B48" s="71"/>
      <c r="C48" s="489" t="s">
        <v>331</v>
      </c>
      <c r="D48" s="489"/>
      <c r="E48" s="489"/>
      <c r="F48" s="79"/>
    </row>
    <row r="49" spans="2:6" s="70" customFormat="1" ht="20.25" hidden="1" customHeight="1">
      <c r="B49" s="73" t="s">
        <v>409</v>
      </c>
      <c r="C49" s="488" t="s">
        <v>332</v>
      </c>
      <c r="D49" s="488"/>
      <c r="E49" s="488"/>
      <c r="F49" s="93">
        <v>1</v>
      </c>
    </row>
    <row r="50" spans="2:6" s="70" customFormat="1" ht="20.25" hidden="1" customHeight="1">
      <c r="B50" s="74" t="s">
        <v>410</v>
      </c>
      <c r="C50" s="488" t="s">
        <v>430</v>
      </c>
      <c r="D50" s="488"/>
      <c r="E50" s="488"/>
      <c r="F50" s="93">
        <v>2</v>
      </c>
    </row>
    <row r="51" spans="2:6" s="70" customFormat="1" ht="20.25" hidden="1" customHeight="1">
      <c r="B51" s="75" t="s">
        <v>411</v>
      </c>
      <c r="C51" s="488" t="s">
        <v>431</v>
      </c>
      <c r="D51" s="488"/>
      <c r="E51" s="488"/>
      <c r="F51" s="93">
        <v>3</v>
      </c>
    </row>
    <row r="52" spans="2:6" s="70" customFormat="1" ht="20.25" hidden="1" customHeight="1">
      <c r="B52" s="76" t="s">
        <v>412</v>
      </c>
      <c r="C52" s="488" t="s">
        <v>432</v>
      </c>
      <c r="D52" s="488"/>
      <c r="E52" s="488"/>
      <c r="F52" s="93">
        <v>4</v>
      </c>
    </row>
    <row r="53" spans="2:6" s="70" customFormat="1" ht="20.25" hidden="1" customHeight="1">
      <c r="B53" s="77" t="s">
        <v>415</v>
      </c>
      <c r="C53" s="488" t="s">
        <v>433</v>
      </c>
      <c r="D53" s="488"/>
      <c r="E53" s="488"/>
      <c r="F53" s="93">
        <v>5</v>
      </c>
    </row>
    <row r="54" spans="2:6" s="70" customFormat="1" ht="20.25" hidden="1">
      <c r="B54" s="78"/>
      <c r="C54" s="78"/>
      <c r="D54" s="78"/>
      <c r="E54" s="78"/>
      <c r="F54" s="79"/>
    </row>
    <row r="55" spans="2:6" s="70" customFormat="1" ht="20.25" hidden="1"/>
    <row r="56" spans="2:6" s="70" customFormat="1" ht="20.25" hidden="1" customHeight="1">
      <c r="B56" s="71"/>
      <c r="C56" s="88" t="s">
        <v>407</v>
      </c>
      <c r="D56" s="88"/>
      <c r="E56" s="88"/>
      <c r="F56" s="79"/>
    </row>
    <row r="57" spans="2:6" s="70" customFormat="1" ht="20.25" hidden="1" customHeight="1">
      <c r="B57" s="73" t="s">
        <v>409</v>
      </c>
      <c r="C57" s="487" t="s">
        <v>434</v>
      </c>
      <c r="D57" s="487"/>
      <c r="E57" s="487"/>
      <c r="F57" s="93">
        <v>1</v>
      </c>
    </row>
    <row r="58" spans="2:6" s="70" customFormat="1" ht="20.25" hidden="1" customHeight="1">
      <c r="B58" s="74" t="s">
        <v>410</v>
      </c>
      <c r="C58" s="487" t="s">
        <v>435</v>
      </c>
      <c r="D58" s="487"/>
      <c r="E58" s="487"/>
      <c r="F58" s="93">
        <v>2</v>
      </c>
    </row>
    <row r="59" spans="2:6" s="70" customFormat="1" ht="20.25" hidden="1" customHeight="1">
      <c r="B59" s="75" t="s">
        <v>411</v>
      </c>
      <c r="C59" s="487" t="s">
        <v>436</v>
      </c>
      <c r="D59" s="487"/>
      <c r="E59" s="487"/>
      <c r="F59" s="93">
        <v>3</v>
      </c>
    </row>
    <row r="60" spans="2:6" s="70" customFormat="1" ht="20.25" customHeight="1">
      <c r="B60" s="76" t="s">
        <v>412</v>
      </c>
      <c r="C60" s="487" t="s">
        <v>437</v>
      </c>
      <c r="D60" s="487"/>
      <c r="E60" s="487"/>
      <c r="F60" s="93">
        <v>4</v>
      </c>
    </row>
    <row r="61" spans="2:6" s="70" customFormat="1" ht="20.25" customHeight="1">
      <c r="B61" s="77" t="s">
        <v>415</v>
      </c>
      <c r="C61" s="487" t="s">
        <v>438</v>
      </c>
      <c r="D61" s="487"/>
      <c r="E61" s="487"/>
      <c r="F61" s="93">
        <v>5</v>
      </c>
    </row>
    <row r="62" spans="2:6" s="70" customFormat="1" ht="20.25">
      <c r="E62" s="81"/>
    </row>
    <row r="63" spans="2:6" s="70" customFormat="1" ht="20.25">
      <c r="E63" s="81"/>
    </row>
    <row r="64" spans="2:6" s="70" customFormat="1" ht="20.25">
      <c r="E64" s="81"/>
    </row>
    <row r="65" spans="5:5" s="70" customFormat="1" ht="20.25">
      <c r="E65" s="81"/>
    </row>
    <row r="66" spans="5:5" s="70" customFormat="1" ht="20.25">
      <c r="E66" s="81"/>
    </row>
    <row r="67" spans="5:5" s="70" customFormat="1" ht="20.25">
      <c r="E67" s="81"/>
    </row>
    <row r="68" spans="5:5" s="70" customFormat="1" ht="20.25">
      <c r="E68" s="81"/>
    </row>
    <row r="69" spans="5:5" s="70" customFormat="1" ht="20.25">
      <c r="E69" s="81"/>
    </row>
    <row r="70" spans="5:5" s="70" customFormat="1" ht="20.25">
      <c r="E70" s="81"/>
    </row>
    <row r="71" spans="5:5" s="70" customFormat="1" ht="20.25">
      <c r="E71" s="81"/>
    </row>
    <row r="72" spans="5:5" s="70" customFormat="1" ht="20.25">
      <c r="E72" s="81"/>
    </row>
    <row r="73" spans="5:5" s="70" customFormat="1" ht="20.25">
      <c r="E73" s="81"/>
    </row>
    <row r="74" spans="5:5" s="70" customFormat="1" ht="20.25">
      <c r="E74" s="81"/>
    </row>
    <row r="75" spans="5:5" s="70" customFormat="1" ht="20.25">
      <c r="E75" s="81"/>
    </row>
    <row r="76" spans="5:5" s="70" customFormat="1" ht="20.25">
      <c r="E76" s="81"/>
    </row>
    <row r="77" spans="5:5" s="70" customFormat="1" ht="20.25">
      <c r="E77" s="81"/>
    </row>
    <row r="78" spans="5:5" s="70" customFormat="1" ht="20.25">
      <c r="E78" s="81"/>
    </row>
    <row r="79" spans="5:5" s="70" customFormat="1" ht="20.25">
      <c r="E79" s="81"/>
    </row>
    <row r="80" spans="5:5" s="70" customFormat="1" ht="20.25">
      <c r="E80" s="81"/>
    </row>
    <row r="81" spans="5:5" s="70" customFormat="1" ht="20.25">
      <c r="E81" s="81"/>
    </row>
    <row r="82" spans="5:5" s="70" customFormat="1" ht="20.25">
      <c r="E82" s="81"/>
    </row>
    <row r="83" spans="5:5" s="70" customFormat="1" ht="20.25">
      <c r="E83" s="81"/>
    </row>
    <row r="84" spans="5:5" s="70" customFormat="1" ht="20.25">
      <c r="E84" s="81"/>
    </row>
    <row r="85" spans="5:5" s="70" customFormat="1" ht="20.25">
      <c r="E85" s="81"/>
    </row>
    <row r="86" spans="5:5" s="70" customFormat="1" ht="20.25">
      <c r="E86" s="81"/>
    </row>
    <row r="87" spans="5:5" s="70" customFormat="1" ht="20.25">
      <c r="E87" s="81"/>
    </row>
    <row r="88" spans="5:5" s="70" customFormat="1" ht="20.25">
      <c r="E88" s="81"/>
    </row>
    <row r="89" spans="5:5" s="70" customFormat="1" ht="20.25">
      <c r="E89" s="81"/>
    </row>
    <row r="90" spans="5:5" s="70" customFormat="1" ht="20.25">
      <c r="E90" s="81"/>
    </row>
    <row r="91" spans="5:5" s="70" customFormat="1" ht="20.25">
      <c r="E91" s="81"/>
    </row>
    <row r="92" spans="5:5" s="70" customFormat="1" ht="20.25">
      <c r="E92" s="81"/>
    </row>
    <row r="93" spans="5:5" s="70" customFormat="1" ht="20.25">
      <c r="E93" s="81"/>
    </row>
    <row r="94" spans="5:5" s="70" customFormat="1" ht="20.25">
      <c r="E94" s="81"/>
    </row>
    <row r="95" spans="5:5" s="70" customFormat="1" ht="20.25">
      <c r="E95" s="81"/>
    </row>
    <row r="96" spans="5:5" s="70" customFormat="1" ht="20.25">
      <c r="E96" s="81"/>
    </row>
    <row r="97" spans="5:5" s="70" customFormat="1" ht="20.25">
      <c r="E97" s="81"/>
    </row>
    <row r="98" spans="5:5" s="70" customFormat="1" ht="20.25">
      <c r="E98" s="81"/>
    </row>
    <row r="99" spans="5:5" s="70" customFormat="1" ht="20.25">
      <c r="E99" s="81"/>
    </row>
    <row r="100" spans="5:5" s="70" customFormat="1" ht="20.25">
      <c r="E100" s="81"/>
    </row>
    <row r="101" spans="5:5" s="70" customFormat="1" ht="20.25">
      <c r="E101" s="81"/>
    </row>
    <row r="102" spans="5:5" s="70" customFormat="1" ht="20.25">
      <c r="E102" s="81"/>
    </row>
    <row r="103" spans="5:5" s="70" customFormat="1" ht="20.25">
      <c r="E103" s="81"/>
    </row>
    <row r="104" spans="5:5" s="70" customFormat="1" ht="20.25">
      <c r="E104" s="81"/>
    </row>
    <row r="105" spans="5:5" s="70" customFormat="1" ht="20.25">
      <c r="E105" s="81"/>
    </row>
    <row r="106" spans="5:5" s="70" customFormat="1" ht="20.25">
      <c r="E106" s="81"/>
    </row>
    <row r="107" spans="5:5" s="70" customFormat="1" ht="20.25">
      <c r="E107" s="81"/>
    </row>
    <row r="108" spans="5:5" s="70" customFormat="1" ht="20.25">
      <c r="E108" s="81"/>
    </row>
    <row r="109" spans="5:5" s="70" customFormat="1" ht="20.25">
      <c r="E109" s="81"/>
    </row>
    <row r="110" spans="5:5" s="70" customFormat="1" ht="20.25">
      <c r="E110" s="81"/>
    </row>
    <row r="111" spans="5:5" s="70" customFormat="1" ht="20.25">
      <c r="E111" s="81"/>
    </row>
    <row r="112" spans="5:5" s="70" customFormat="1" ht="20.25">
      <c r="E112" s="81"/>
    </row>
    <row r="113" spans="5:5" s="70" customFormat="1" ht="20.25">
      <c r="E113" s="81"/>
    </row>
    <row r="114" spans="5:5" s="70" customFormat="1" ht="20.25">
      <c r="E114" s="81"/>
    </row>
    <row r="115" spans="5:5" s="70" customFormat="1" ht="20.25">
      <c r="E115" s="81"/>
    </row>
    <row r="116" spans="5:5" s="70" customFormat="1" ht="20.25">
      <c r="E116" s="81"/>
    </row>
    <row r="117" spans="5:5" s="70" customFormat="1" ht="20.25">
      <c r="E117" s="81"/>
    </row>
    <row r="118" spans="5:5" s="70" customFormat="1" ht="20.25">
      <c r="E118" s="81"/>
    </row>
    <row r="119" spans="5:5" s="70" customFormat="1" ht="20.25">
      <c r="E119" s="81"/>
    </row>
    <row r="120" spans="5:5" s="70" customFormat="1" ht="20.25">
      <c r="E120" s="81"/>
    </row>
    <row r="121" spans="5:5" s="70" customFormat="1" ht="20.25">
      <c r="E121" s="81"/>
    </row>
    <row r="122" spans="5:5" s="70" customFormat="1" ht="20.25">
      <c r="E122" s="81"/>
    </row>
    <row r="123" spans="5:5" s="70" customFormat="1" ht="20.25">
      <c r="E123" s="81"/>
    </row>
    <row r="124" spans="5:5" s="70" customFormat="1" ht="20.25">
      <c r="E124" s="81"/>
    </row>
    <row r="125" spans="5:5" s="70" customFormat="1" ht="20.25">
      <c r="E125" s="81"/>
    </row>
    <row r="126" spans="5:5" s="70" customFormat="1" ht="20.25">
      <c r="E126" s="81"/>
    </row>
    <row r="127" spans="5:5" s="70" customFormat="1" ht="20.25">
      <c r="E127" s="81"/>
    </row>
    <row r="128" spans="5:5" s="70" customFormat="1" ht="20.25">
      <c r="E128" s="81"/>
    </row>
    <row r="129" spans="5:5" s="70" customFormat="1" ht="20.25">
      <c r="E129" s="81"/>
    </row>
    <row r="130" spans="5:5" s="70" customFormat="1" ht="20.25">
      <c r="E130" s="81"/>
    </row>
    <row r="131" spans="5:5" s="70" customFormat="1" ht="20.25">
      <c r="E131" s="81"/>
    </row>
    <row r="132" spans="5:5" s="70" customFormat="1" ht="20.25">
      <c r="E132" s="81"/>
    </row>
    <row r="133" spans="5:5" s="70" customFormat="1" ht="20.25">
      <c r="E133" s="81"/>
    </row>
    <row r="134" spans="5:5" s="70" customFormat="1" ht="20.25">
      <c r="E134" s="81"/>
    </row>
    <row r="135" spans="5:5" s="70" customFormat="1" ht="20.25">
      <c r="E135" s="81"/>
    </row>
    <row r="136" spans="5:5" s="70" customFormat="1" ht="20.25">
      <c r="E136" s="81"/>
    </row>
    <row r="137" spans="5:5" s="70" customFormat="1" ht="20.25">
      <c r="E137" s="81"/>
    </row>
    <row r="138" spans="5:5" s="70" customFormat="1" ht="20.25">
      <c r="E138" s="81"/>
    </row>
    <row r="139" spans="5:5" s="70" customFormat="1" ht="20.25">
      <c r="E139" s="81"/>
    </row>
    <row r="140" spans="5:5" s="70" customFormat="1" ht="20.25">
      <c r="E140" s="81"/>
    </row>
    <row r="141" spans="5:5" s="70" customFormat="1" ht="20.25">
      <c r="E141" s="81"/>
    </row>
    <row r="142" spans="5:5" s="70" customFormat="1" ht="20.25">
      <c r="E142" s="81"/>
    </row>
    <row r="143" spans="5:5" s="70" customFormat="1" ht="20.25">
      <c r="E143" s="81"/>
    </row>
    <row r="144" spans="5:5" s="70" customFormat="1" ht="20.25">
      <c r="E144" s="81"/>
    </row>
    <row r="145" spans="5:5" s="70" customFormat="1" ht="20.25">
      <c r="E145" s="81"/>
    </row>
    <row r="146" spans="5:5" s="70" customFormat="1" ht="20.25">
      <c r="E146" s="81"/>
    </row>
    <row r="147" spans="5:5" s="70" customFormat="1" ht="20.25">
      <c r="E147" s="81"/>
    </row>
    <row r="148" spans="5:5" s="70" customFormat="1" ht="20.25">
      <c r="E148" s="81"/>
    </row>
    <row r="149" spans="5:5" s="70" customFormat="1" ht="20.25">
      <c r="E149" s="81"/>
    </row>
    <row r="150" spans="5:5" s="70" customFormat="1" ht="20.25">
      <c r="E150" s="81"/>
    </row>
    <row r="151" spans="5:5" s="70" customFormat="1" ht="20.25">
      <c r="E151" s="81"/>
    </row>
    <row r="152" spans="5:5" s="70" customFormat="1" ht="20.25">
      <c r="E152" s="81"/>
    </row>
    <row r="153" spans="5:5" s="70" customFormat="1" ht="20.25">
      <c r="E153" s="81"/>
    </row>
    <row r="154" spans="5:5" s="70" customFormat="1" ht="20.25">
      <c r="E154" s="81"/>
    </row>
    <row r="155" spans="5:5" s="70" customFormat="1" ht="20.25">
      <c r="E155" s="81"/>
    </row>
    <row r="156" spans="5:5" s="70" customFormat="1" ht="20.25">
      <c r="E156" s="81"/>
    </row>
    <row r="157" spans="5:5" s="70" customFormat="1" ht="20.25">
      <c r="E157" s="81"/>
    </row>
    <row r="158" spans="5:5" s="70" customFormat="1" ht="20.25">
      <c r="E158" s="81"/>
    </row>
    <row r="159" spans="5:5" s="70" customFormat="1" ht="20.25">
      <c r="E159" s="81"/>
    </row>
    <row r="160" spans="5:5" s="70" customFormat="1" ht="20.25">
      <c r="E160" s="81"/>
    </row>
    <row r="161" spans="5:5" s="70" customFormat="1" ht="20.25">
      <c r="E161" s="81"/>
    </row>
    <row r="162" spans="5:5" s="70" customFormat="1" ht="20.25">
      <c r="E162" s="81"/>
    </row>
    <row r="163" spans="5:5" s="70" customFormat="1" ht="20.25">
      <c r="E163" s="81"/>
    </row>
    <row r="164" spans="5:5" s="70" customFormat="1" ht="20.25">
      <c r="E164" s="81"/>
    </row>
    <row r="165" spans="5:5" s="70" customFormat="1" ht="20.25">
      <c r="E165" s="81"/>
    </row>
    <row r="166" spans="5:5" s="70" customFormat="1" ht="20.25">
      <c r="E166" s="81"/>
    </row>
    <row r="167" spans="5:5" s="70" customFormat="1" ht="20.25">
      <c r="E167" s="81"/>
    </row>
    <row r="168" spans="5:5" s="70" customFormat="1" ht="20.25">
      <c r="E168" s="81"/>
    </row>
    <row r="169" spans="5:5" s="70" customFormat="1" ht="20.25">
      <c r="E169" s="81"/>
    </row>
    <row r="170" spans="5:5" s="70" customFormat="1" ht="20.25">
      <c r="E170" s="81"/>
    </row>
    <row r="171" spans="5:5" s="70" customFormat="1" ht="20.25">
      <c r="E171" s="81"/>
    </row>
    <row r="172" spans="5:5" s="70" customFormat="1" ht="20.25">
      <c r="E172" s="81"/>
    </row>
    <row r="173" spans="5:5" s="70" customFormat="1" ht="20.25">
      <c r="E173" s="81"/>
    </row>
    <row r="174" spans="5:5" s="70" customFormat="1" ht="20.25">
      <c r="E174" s="81"/>
    </row>
    <row r="175" spans="5:5" s="70" customFormat="1" ht="20.25">
      <c r="E175" s="81"/>
    </row>
    <row r="176" spans="5:5" s="70" customFormat="1" ht="20.25">
      <c r="E176" s="81"/>
    </row>
    <row r="177" spans="5:5" s="70" customFormat="1" ht="20.25">
      <c r="E177" s="81"/>
    </row>
    <row r="178" spans="5:5" s="70" customFormat="1" ht="20.25">
      <c r="E178" s="81"/>
    </row>
    <row r="179" spans="5:5" s="70" customFormat="1" ht="20.25">
      <c r="E179" s="81"/>
    </row>
    <row r="180" spans="5:5" s="70" customFormat="1" ht="20.25">
      <c r="E180" s="81"/>
    </row>
    <row r="181" spans="5:5" s="70" customFormat="1" ht="20.25">
      <c r="E181" s="81"/>
    </row>
    <row r="182" spans="5:5" s="70" customFormat="1" ht="20.25">
      <c r="E182" s="81"/>
    </row>
    <row r="183" spans="5:5" s="70" customFormat="1" ht="20.25">
      <c r="E183" s="81"/>
    </row>
    <row r="184" spans="5:5" s="70" customFormat="1" ht="20.25">
      <c r="E184" s="81"/>
    </row>
    <row r="185" spans="5:5" s="70" customFormat="1" ht="20.25">
      <c r="E185" s="81"/>
    </row>
    <row r="186" spans="5:5" s="70" customFormat="1" ht="20.25">
      <c r="E186" s="81"/>
    </row>
    <row r="187" spans="5:5" s="70" customFormat="1" ht="20.25">
      <c r="E187" s="81"/>
    </row>
    <row r="188" spans="5:5" s="70" customFormat="1" ht="20.25">
      <c r="E188" s="81"/>
    </row>
    <row r="189" spans="5:5" s="70" customFormat="1" ht="20.25">
      <c r="E189" s="81"/>
    </row>
    <row r="190" spans="5:5" s="70" customFormat="1" ht="20.25">
      <c r="E190" s="81"/>
    </row>
    <row r="191" spans="5:5" s="70" customFormat="1" ht="20.25">
      <c r="E191" s="81"/>
    </row>
    <row r="192" spans="5:5" s="70" customFormat="1" ht="20.25">
      <c r="E192" s="81"/>
    </row>
    <row r="193" spans="5:5" s="70" customFormat="1" ht="20.25">
      <c r="E193" s="81"/>
    </row>
    <row r="194" spans="5:5" s="70" customFormat="1" ht="20.25">
      <c r="E194" s="81"/>
    </row>
    <row r="195" spans="5:5" s="70" customFormat="1" ht="20.25">
      <c r="E195" s="81"/>
    </row>
    <row r="196" spans="5:5" s="70" customFormat="1" ht="20.25">
      <c r="E196" s="81"/>
    </row>
    <row r="197" spans="5:5" s="70" customFormat="1" ht="20.25">
      <c r="E197" s="81"/>
    </row>
    <row r="198" spans="5:5" s="70" customFormat="1" ht="20.25">
      <c r="E198" s="81"/>
    </row>
    <row r="199" spans="5:5" s="2" customFormat="1">
      <c r="E199" s="44"/>
    </row>
    <row r="200" spans="5:5" s="2" customFormat="1">
      <c r="E200" s="44"/>
    </row>
    <row r="201" spans="5:5" s="2" customFormat="1">
      <c r="E201" s="44"/>
    </row>
    <row r="202" spans="5:5" s="2" customFormat="1">
      <c r="E202" s="44"/>
    </row>
    <row r="203" spans="5:5" s="2" customFormat="1">
      <c r="E203" s="44"/>
    </row>
    <row r="204" spans="5:5" s="2" customFormat="1">
      <c r="E204" s="44"/>
    </row>
    <row r="205" spans="5:5" s="2" customFormat="1">
      <c r="E205" s="44"/>
    </row>
    <row r="206" spans="5:5" s="2" customFormat="1">
      <c r="E206" s="44"/>
    </row>
    <row r="207" spans="5:5" s="2" customFormat="1">
      <c r="E207" s="44"/>
    </row>
    <row r="208" spans="5:5" s="2" customFormat="1">
      <c r="E208" s="44"/>
    </row>
    <row r="209" spans="5:5" s="2" customFormat="1">
      <c r="E209" s="44"/>
    </row>
    <row r="210" spans="5:5" s="2" customFormat="1">
      <c r="E210" s="44"/>
    </row>
    <row r="211" spans="5:5" s="2" customFormat="1">
      <c r="E211" s="44"/>
    </row>
    <row r="212" spans="5:5" s="2" customFormat="1">
      <c r="E212" s="44"/>
    </row>
    <row r="213" spans="5:5" s="2" customFormat="1">
      <c r="E213" s="44"/>
    </row>
    <row r="214" spans="5:5" s="2" customFormat="1">
      <c r="E214" s="44"/>
    </row>
    <row r="215" spans="5:5" s="2" customFormat="1">
      <c r="E215" s="44"/>
    </row>
    <row r="216" spans="5:5" s="2" customFormat="1">
      <c r="E216" s="44"/>
    </row>
    <row r="217" spans="5:5" s="2" customFormat="1">
      <c r="E217" s="44"/>
    </row>
    <row r="218" spans="5:5" s="2" customFormat="1">
      <c r="E218" s="44"/>
    </row>
    <row r="219" spans="5:5" s="2" customFormat="1">
      <c r="E219" s="44"/>
    </row>
    <row r="220" spans="5:5" s="2" customFormat="1">
      <c r="E220" s="44"/>
    </row>
    <row r="221" spans="5:5" s="2" customFormat="1">
      <c r="E221" s="44"/>
    </row>
    <row r="222" spans="5:5" s="2" customFormat="1">
      <c r="E222" s="44"/>
    </row>
    <row r="223" spans="5:5" s="2" customFormat="1">
      <c r="E223" s="44"/>
    </row>
    <row r="224" spans="5:5" s="2" customFormat="1">
      <c r="E224" s="44"/>
    </row>
    <row r="225" spans="5:5" s="2" customFormat="1">
      <c r="E225" s="44"/>
    </row>
    <row r="226" spans="5:5" s="2" customFormat="1">
      <c r="E226" s="44"/>
    </row>
    <row r="227" spans="5:5" s="2" customFormat="1">
      <c r="E227" s="44"/>
    </row>
    <row r="228" spans="5:5" s="2" customFormat="1">
      <c r="E228" s="44"/>
    </row>
    <row r="229" spans="5:5" s="2" customFormat="1">
      <c r="E229" s="44"/>
    </row>
    <row r="230" spans="5:5" s="2" customFormat="1">
      <c r="E230" s="44"/>
    </row>
    <row r="231" spans="5:5" s="2" customFormat="1">
      <c r="E231" s="44"/>
    </row>
    <row r="232" spans="5:5" s="2" customFormat="1">
      <c r="E232" s="44"/>
    </row>
    <row r="233" spans="5:5" s="2" customFormat="1">
      <c r="E233" s="44"/>
    </row>
    <row r="234" spans="5:5" s="2" customFormat="1">
      <c r="E234" s="44"/>
    </row>
    <row r="235" spans="5:5" s="2" customFormat="1">
      <c r="E235" s="44"/>
    </row>
    <row r="236" spans="5:5" s="2" customFormat="1">
      <c r="E236" s="44"/>
    </row>
    <row r="237" spans="5:5" s="2" customFormat="1">
      <c r="E237" s="44"/>
    </row>
    <row r="238" spans="5:5" s="2" customFormat="1">
      <c r="E238" s="44"/>
    </row>
    <row r="239" spans="5:5" s="2" customFormat="1">
      <c r="E239" s="44"/>
    </row>
    <row r="240" spans="5:5" s="2" customFormat="1">
      <c r="E240" s="44"/>
    </row>
    <row r="241" spans="5:5" s="2" customFormat="1">
      <c r="E241" s="44"/>
    </row>
    <row r="242" spans="5:5" s="2" customFormat="1">
      <c r="E242" s="44"/>
    </row>
    <row r="243" spans="5:5" s="2" customFormat="1">
      <c r="E243" s="44"/>
    </row>
    <row r="244" spans="5:5" s="2" customFormat="1">
      <c r="E244" s="44"/>
    </row>
    <row r="245" spans="5:5" s="2" customFormat="1">
      <c r="E245" s="44"/>
    </row>
    <row r="246" spans="5:5" s="2" customFormat="1">
      <c r="E246" s="44"/>
    </row>
    <row r="247" spans="5:5" s="2" customFormat="1">
      <c r="E247" s="44"/>
    </row>
    <row r="248" spans="5:5" s="2" customFormat="1">
      <c r="E248" s="44"/>
    </row>
    <row r="249" spans="5:5" s="2" customFormat="1">
      <c r="E249" s="44"/>
    </row>
    <row r="250" spans="5:5" s="2" customFormat="1">
      <c r="E250" s="44"/>
    </row>
    <row r="251" spans="5:5" s="2" customFormat="1">
      <c r="E251" s="44"/>
    </row>
    <row r="252" spans="5:5" s="2" customFormat="1">
      <c r="E252" s="44"/>
    </row>
    <row r="253" spans="5:5" s="2" customFormat="1">
      <c r="E253" s="44"/>
    </row>
    <row r="254" spans="5:5" s="2" customFormat="1">
      <c r="E254" s="44"/>
    </row>
    <row r="255" spans="5:5" s="2" customFormat="1">
      <c r="E255" s="44"/>
    </row>
    <row r="256" spans="5:5" s="2" customFormat="1">
      <c r="E256" s="44"/>
    </row>
    <row r="257" spans="5:5" s="2" customFormat="1">
      <c r="E257" s="44"/>
    </row>
    <row r="258" spans="5:5" s="2" customFormat="1">
      <c r="E258" s="44"/>
    </row>
    <row r="259" spans="5:5" s="2" customFormat="1">
      <c r="E259" s="44"/>
    </row>
    <row r="260" spans="5:5" s="2" customFormat="1">
      <c r="E260" s="44"/>
    </row>
    <row r="261" spans="5:5" s="2" customFormat="1">
      <c r="E261" s="44"/>
    </row>
    <row r="262" spans="5:5" s="2" customFormat="1">
      <c r="E262" s="44"/>
    </row>
    <row r="263" spans="5:5" s="2" customFormat="1">
      <c r="E263" s="44"/>
    </row>
    <row r="264" spans="5:5" s="2" customFormat="1">
      <c r="E264" s="44"/>
    </row>
    <row r="265" spans="5:5" s="2" customFormat="1">
      <c r="E265" s="44"/>
    </row>
    <row r="266" spans="5:5" s="2" customFormat="1">
      <c r="E266" s="44"/>
    </row>
    <row r="267" spans="5:5" s="2" customFormat="1">
      <c r="E267" s="44"/>
    </row>
    <row r="268" spans="5:5" s="2" customFormat="1">
      <c r="E268" s="44"/>
    </row>
    <row r="269" spans="5:5" s="2" customFormat="1">
      <c r="E269" s="44"/>
    </row>
    <row r="270" spans="5:5" s="2" customFormat="1">
      <c r="E270" s="44"/>
    </row>
    <row r="271" spans="5:5" s="2" customFormat="1">
      <c r="E271" s="44"/>
    </row>
    <row r="272" spans="5:5" s="2" customFormat="1">
      <c r="E272" s="44"/>
    </row>
    <row r="273" spans="5:5" s="2" customFormat="1">
      <c r="E273" s="44"/>
    </row>
    <row r="274" spans="5:5" s="2" customFormat="1">
      <c r="E274" s="44"/>
    </row>
    <row r="275" spans="5:5" s="2" customFormat="1">
      <c r="E275" s="44"/>
    </row>
    <row r="276" spans="5:5" s="2" customFormat="1">
      <c r="E276" s="44"/>
    </row>
    <row r="277" spans="5:5" s="2" customFormat="1">
      <c r="E277" s="44"/>
    </row>
    <row r="278" spans="5:5" s="2" customFormat="1">
      <c r="E278" s="44"/>
    </row>
    <row r="279" spans="5:5" s="2" customFormat="1">
      <c r="E279" s="44"/>
    </row>
    <row r="280" spans="5:5" s="2" customFormat="1">
      <c r="E280" s="44"/>
    </row>
    <row r="281" spans="5:5" s="2" customFormat="1">
      <c r="E281" s="44"/>
    </row>
    <row r="282" spans="5:5" s="2" customFormat="1">
      <c r="E282" s="44"/>
    </row>
    <row r="283" spans="5:5" s="2" customFormat="1">
      <c r="E283" s="44"/>
    </row>
    <row r="284" spans="5:5" s="2" customFormat="1">
      <c r="E284" s="44"/>
    </row>
    <row r="285" spans="5:5" s="2" customFormat="1">
      <c r="E285" s="44"/>
    </row>
    <row r="286" spans="5:5" s="2" customFormat="1">
      <c r="E286" s="44"/>
    </row>
    <row r="287" spans="5:5" s="2" customFormat="1">
      <c r="E287" s="44"/>
    </row>
    <row r="288" spans="5:5" s="2" customFormat="1">
      <c r="E288" s="44"/>
    </row>
    <row r="289" spans="5:5" s="2" customFormat="1">
      <c r="E289" s="44"/>
    </row>
    <row r="290" spans="5:5" s="2" customFormat="1">
      <c r="E290" s="44"/>
    </row>
    <row r="291" spans="5:5" s="2" customFormat="1">
      <c r="E291" s="44"/>
    </row>
    <row r="292" spans="5:5" s="2" customFormat="1">
      <c r="E292" s="44"/>
    </row>
    <row r="293" spans="5:5" s="2" customFormat="1">
      <c r="E293" s="44"/>
    </row>
    <row r="294" spans="5:5" s="2" customFormat="1">
      <c r="E294" s="44"/>
    </row>
    <row r="295" spans="5:5" s="2" customFormat="1">
      <c r="E295" s="44"/>
    </row>
    <row r="296" spans="5:5" s="2" customFormat="1">
      <c r="E296" s="44"/>
    </row>
    <row r="297" spans="5:5" s="2" customFormat="1">
      <c r="E297" s="44"/>
    </row>
    <row r="298" spans="5:5" s="2" customFormat="1">
      <c r="E298" s="44"/>
    </row>
    <row r="299" spans="5:5" s="2" customFormat="1">
      <c r="E299" s="44"/>
    </row>
    <row r="300" spans="5:5" s="2" customFormat="1">
      <c r="E300" s="44"/>
    </row>
    <row r="301" spans="5:5" s="2" customFormat="1">
      <c r="E301" s="44"/>
    </row>
    <row r="302" spans="5:5" s="2" customFormat="1">
      <c r="E302" s="44"/>
    </row>
    <row r="303" spans="5:5" s="2" customFormat="1">
      <c r="E303" s="44"/>
    </row>
    <row r="304" spans="5:5" s="2" customFormat="1">
      <c r="E304" s="44"/>
    </row>
    <row r="305" spans="5:5" s="2" customFormat="1">
      <c r="E305" s="44"/>
    </row>
    <row r="306" spans="5:5" s="2" customFormat="1">
      <c r="E306" s="44"/>
    </row>
    <row r="307" spans="5:5" s="2" customFormat="1">
      <c r="E307" s="44"/>
    </row>
    <row r="308" spans="5:5" s="2" customFormat="1">
      <c r="E308" s="44"/>
    </row>
    <row r="309" spans="5:5" s="2" customFormat="1">
      <c r="E309" s="44"/>
    </row>
    <row r="310" spans="5:5" s="2" customFormat="1">
      <c r="E310" s="44"/>
    </row>
    <row r="311" spans="5:5" s="2" customFormat="1">
      <c r="E311" s="44"/>
    </row>
    <row r="312" spans="5:5" s="2" customFormat="1">
      <c r="E312" s="44"/>
    </row>
    <row r="313" spans="5:5" s="2" customFormat="1">
      <c r="E313" s="44"/>
    </row>
    <row r="314" spans="5:5" s="2" customFormat="1">
      <c r="E314" s="44"/>
    </row>
    <row r="315" spans="5:5" s="2" customFormat="1">
      <c r="E315" s="44"/>
    </row>
    <row r="316" spans="5:5" s="2" customFormat="1">
      <c r="E316" s="44"/>
    </row>
    <row r="317" spans="5:5" s="2" customFormat="1">
      <c r="E317" s="44"/>
    </row>
    <row r="318" spans="5:5" s="2" customFormat="1">
      <c r="E318" s="44"/>
    </row>
    <row r="319" spans="5:5" s="2" customFormat="1">
      <c r="E319" s="44"/>
    </row>
    <row r="320" spans="5:5" s="2" customFormat="1">
      <c r="E320" s="44"/>
    </row>
    <row r="321" spans="5:5" s="2" customFormat="1">
      <c r="E321" s="44"/>
    </row>
    <row r="322" spans="5:5" s="2" customFormat="1">
      <c r="E322" s="44"/>
    </row>
    <row r="323" spans="5:5" s="2" customFormat="1">
      <c r="E323" s="44"/>
    </row>
    <row r="324" spans="5:5" s="2" customFormat="1">
      <c r="E324" s="44"/>
    </row>
    <row r="325" spans="5:5" s="2" customFormat="1">
      <c r="E325" s="44"/>
    </row>
    <row r="326" spans="5:5" s="2" customFormat="1">
      <c r="E326" s="44"/>
    </row>
    <row r="327" spans="5:5" s="2" customFormat="1">
      <c r="E327" s="44"/>
    </row>
    <row r="328" spans="5:5" s="2" customFormat="1">
      <c r="E328" s="44"/>
    </row>
    <row r="329" spans="5:5" s="2" customFormat="1">
      <c r="E329" s="44"/>
    </row>
    <row r="330" spans="5:5" s="2" customFormat="1">
      <c r="E330" s="44"/>
    </row>
    <row r="331" spans="5:5" s="2" customFormat="1">
      <c r="E331" s="44"/>
    </row>
    <row r="332" spans="5:5" s="2" customFormat="1">
      <c r="E332" s="44"/>
    </row>
    <row r="333" spans="5:5" s="2" customFormat="1">
      <c r="E333" s="44"/>
    </row>
    <row r="334" spans="5:5" s="2" customFormat="1">
      <c r="E334" s="44"/>
    </row>
    <row r="335" spans="5:5" s="2" customFormat="1">
      <c r="E335" s="44"/>
    </row>
    <row r="336" spans="5:5" s="2" customFormat="1">
      <c r="E336" s="44"/>
    </row>
    <row r="337" spans="5:5" s="2" customFormat="1">
      <c r="E337" s="44"/>
    </row>
    <row r="338" spans="5:5" s="2" customFormat="1">
      <c r="E338" s="44"/>
    </row>
    <row r="339" spans="5:5" s="2" customFormat="1">
      <c r="E339" s="44"/>
    </row>
    <row r="340" spans="5:5" s="2" customFormat="1">
      <c r="E340" s="44"/>
    </row>
    <row r="341" spans="5:5" s="2" customFormat="1">
      <c r="E341" s="44"/>
    </row>
    <row r="342" spans="5:5" s="2" customFormat="1">
      <c r="E342" s="44"/>
    </row>
    <row r="343" spans="5:5" s="2" customFormat="1">
      <c r="E343" s="44"/>
    </row>
    <row r="344" spans="5:5" s="2" customFormat="1">
      <c r="E344" s="44"/>
    </row>
    <row r="345" spans="5:5" s="2" customFormat="1">
      <c r="E345" s="44"/>
    </row>
    <row r="346" spans="5:5" s="2" customFormat="1">
      <c r="E346" s="44"/>
    </row>
    <row r="347" spans="5:5" s="2" customFormat="1">
      <c r="E347" s="44"/>
    </row>
    <row r="348" spans="5:5" s="2" customFormat="1">
      <c r="E348" s="44"/>
    </row>
    <row r="349" spans="5:5" s="2" customFormat="1">
      <c r="E349" s="44"/>
    </row>
    <row r="350" spans="5:5" s="2" customFormat="1">
      <c r="E350" s="44"/>
    </row>
    <row r="351" spans="5:5" s="2" customFormat="1">
      <c r="E351" s="44"/>
    </row>
    <row r="352" spans="5:5" s="2" customFormat="1">
      <c r="E352" s="44"/>
    </row>
    <row r="353" spans="5:5" s="2" customFormat="1">
      <c r="E353" s="44"/>
    </row>
    <row r="354" spans="5:5" s="2" customFormat="1">
      <c r="E354" s="44"/>
    </row>
    <row r="355" spans="5:5" s="2" customFormat="1">
      <c r="E355" s="44"/>
    </row>
    <row r="356" spans="5:5" s="2" customFormat="1">
      <c r="E356" s="44"/>
    </row>
    <row r="357" spans="5:5" s="2" customFormat="1">
      <c r="E357" s="44"/>
    </row>
    <row r="358" spans="5:5" s="2" customFormat="1">
      <c r="E358" s="44"/>
    </row>
    <row r="359" spans="5:5" s="2" customFormat="1">
      <c r="E359" s="44"/>
    </row>
    <row r="360" spans="5:5" s="2" customFormat="1">
      <c r="E360" s="44"/>
    </row>
    <row r="361" spans="5:5" s="2" customFormat="1">
      <c r="E361" s="44"/>
    </row>
    <row r="362" spans="5:5" s="2" customFormat="1">
      <c r="E362" s="44"/>
    </row>
    <row r="363" spans="5:5" s="2" customFormat="1">
      <c r="E363" s="44"/>
    </row>
    <row r="364" spans="5:5" s="2" customFormat="1">
      <c r="E364" s="44"/>
    </row>
    <row r="365" spans="5:5" s="2" customFormat="1">
      <c r="E365" s="44"/>
    </row>
    <row r="366" spans="5:5" s="2" customFormat="1">
      <c r="E366" s="44"/>
    </row>
    <row r="367" spans="5:5" s="2" customFormat="1">
      <c r="E367" s="44"/>
    </row>
    <row r="368" spans="5:5" s="2" customFormat="1">
      <c r="E368" s="44"/>
    </row>
    <row r="369" spans="5:5" s="2" customFormat="1">
      <c r="E369" s="44"/>
    </row>
    <row r="370" spans="5:5" s="2" customFormat="1">
      <c r="E370" s="44"/>
    </row>
    <row r="371" spans="5:5" s="2" customFormat="1">
      <c r="E371" s="44"/>
    </row>
    <row r="372" spans="5:5" s="2" customFormat="1">
      <c r="E372" s="44"/>
    </row>
    <row r="373" spans="5:5" s="2" customFormat="1">
      <c r="E373" s="44"/>
    </row>
    <row r="374" spans="5:5" s="2" customFormat="1">
      <c r="E374" s="44"/>
    </row>
    <row r="375" spans="5:5" s="2" customFormat="1">
      <c r="E375" s="44"/>
    </row>
    <row r="376" spans="5:5" s="2" customFormat="1">
      <c r="E376" s="44"/>
    </row>
    <row r="377" spans="5:5" s="2" customFormat="1">
      <c r="E377" s="44"/>
    </row>
    <row r="378" spans="5:5" s="2" customFormat="1">
      <c r="E378" s="44"/>
    </row>
    <row r="379" spans="5:5" s="2" customFormat="1">
      <c r="E379" s="44"/>
    </row>
    <row r="380" spans="5:5" s="2" customFormat="1">
      <c r="E380" s="44"/>
    </row>
    <row r="381" spans="5:5" s="2" customFormat="1">
      <c r="E381" s="44"/>
    </row>
    <row r="382" spans="5:5" s="2" customFormat="1">
      <c r="E382" s="44"/>
    </row>
    <row r="383" spans="5:5" s="2" customFormat="1">
      <c r="E383" s="44"/>
    </row>
    <row r="384" spans="5:5" s="2" customFormat="1">
      <c r="E384" s="44"/>
    </row>
    <row r="385" spans="5:5" s="2" customFormat="1">
      <c r="E385" s="44"/>
    </row>
    <row r="386" spans="5:5" s="2" customFormat="1">
      <c r="E386" s="44"/>
    </row>
    <row r="387" spans="5:5" s="2" customFormat="1">
      <c r="E387" s="44"/>
    </row>
    <row r="388" spans="5:5" s="2" customFormat="1">
      <c r="E388" s="44"/>
    </row>
    <row r="389" spans="5:5" s="2" customFormat="1">
      <c r="E389" s="44"/>
    </row>
    <row r="390" spans="5:5" s="2" customFormat="1">
      <c r="E390" s="44"/>
    </row>
    <row r="391" spans="5:5" s="2" customFormat="1">
      <c r="E391" s="44"/>
    </row>
    <row r="392" spans="5:5" s="2" customFormat="1">
      <c r="E392" s="44"/>
    </row>
    <row r="393" spans="5:5" s="2" customFormat="1">
      <c r="E393" s="44"/>
    </row>
    <row r="394" spans="5:5" s="2" customFormat="1">
      <c r="E394" s="44"/>
    </row>
    <row r="395" spans="5:5" s="2" customFormat="1">
      <c r="E395" s="44"/>
    </row>
    <row r="396" spans="5:5" s="2" customFormat="1">
      <c r="E396" s="44"/>
    </row>
    <row r="397" spans="5:5" s="2" customFormat="1">
      <c r="E397" s="44"/>
    </row>
    <row r="398" spans="5:5" s="2" customFormat="1">
      <c r="E398" s="44"/>
    </row>
    <row r="399" spans="5:5" s="2" customFormat="1">
      <c r="E399" s="44"/>
    </row>
    <row r="400" spans="5:5" s="2" customFormat="1">
      <c r="E400" s="44"/>
    </row>
    <row r="401" spans="5:5" s="2" customFormat="1">
      <c r="E401" s="44"/>
    </row>
    <row r="402" spans="5:5" s="2" customFormat="1">
      <c r="E402" s="44"/>
    </row>
    <row r="403" spans="5:5" s="2" customFormat="1">
      <c r="E403" s="44"/>
    </row>
    <row r="404" spans="5:5" s="2" customFormat="1">
      <c r="E404" s="44"/>
    </row>
    <row r="405" spans="5:5" s="2" customFormat="1">
      <c r="E405" s="44"/>
    </row>
    <row r="406" spans="5:5" s="2" customFormat="1">
      <c r="E406" s="44"/>
    </row>
    <row r="407" spans="5:5" s="2" customFormat="1">
      <c r="E407" s="44"/>
    </row>
    <row r="408" spans="5:5" s="2" customFormat="1">
      <c r="E408" s="44"/>
    </row>
    <row r="409" spans="5:5" s="2" customFormat="1">
      <c r="E409" s="44"/>
    </row>
    <row r="410" spans="5:5" s="2" customFormat="1">
      <c r="E410" s="44"/>
    </row>
    <row r="411" spans="5:5" s="2" customFormat="1">
      <c r="E411" s="44"/>
    </row>
    <row r="412" spans="5:5" s="2" customFormat="1">
      <c r="E412" s="44"/>
    </row>
    <row r="413" spans="5:5" s="2" customFormat="1">
      <c r="E413" s="44"/>
    </row>
    <row r="414" spans="5:5" s="2" customFormat="1">
      <c r="E414" s="44"/>
    </row>
    <row r="415" spans="5:5" s="2" customFormat="1">
      <c r="E415" s="44"/>
    </row>
    <row r="416" spans="5:5" s="2" customFormat="1">
      <c r="E416" s="44"/>
    </row>
    <row r="417" spans="5:5" s="2" customFormat="1">
      <c r="E417" s="44"/>
    </row>
    <row r="418" spans="5:5" s="2" customFormat="1">
      <c r="E418" s="44"/>
    </row>
    <row r="419" spans="5:5" s="2" customFormat="1">
      <c r="E419" s="44"/>
    </row>
    <row r="420" spans="5:5" s="2" customFormat="1">
      <c r="E420" s="44"/>
    </row>
    <row r="421" spans="5:5" s="2" customFormat="1">
      <c r="E421" s="44"/>
    </row>
    <row r="422" spans="5:5" s="2" customFormat="1">
      <c r="E422" s="44"/>
    </row>
    <row r="423" spans="5:5" s="2" customFormat="1">
      <c r="E423" s="44"/>
    </row>
    <row r="424" spans="5:5" s="2" customFormat="1">
      <c r="E424" s="44"/>
    </row>
    <row r="425" spans="5:5" s="2" customFormat="1">
      <c r="E425" s="44"/>
    </row>
    <row r="426" spans="5:5" s="2" customFormat="1">
      <c r="E426" s="44"/>
    </row>
    <row r="427" spans="5:5" s="2" customFormat="1">
      <c r="E427" s="44"/>
    </row>
    <row r="428" spans="5:5" s="2" customFormat="1">
      <c r="E428" s="44"/>
    </row>
    <row r="429" spans="5:5" s="2" customFormat="1">
      <c r="E429" s="44"/>
    </row>
    <row r="430" spans="5:5" s="2" customFormat="1">
      <c r="E430" s="44"/>
    </row>
    <row r="431" spans="5:5" s="2" customFormat="1">
      <c r="E431" s="44"/>
    </row>
    <row r="432" spans="5:5" s="2" customFormat="1">
      <c r="E432" s="44"/>
    </row>
    <row r="433" spans="5:5" s="2" customFormat="1">
      <c r="E433" s="44"/>
    </row>
    <row r="434" spans="5:5" s="2" customFormat="1">
      <c r="E434" s="44"/>
    </row>
    <row r="435" spans="5:5" s="2" customFormat="1">
      <c r="E435" s="44"/>
    </row>
    <row r="436" spans="5:5" s="2" customFormat="1">
      <c r="E436" s="44"/>
    </row>
    <row r="437" spans="5:5" s="2" customFormat="1">
      <c r="E437" s="44"/>
    </row>
    <row r="438" spans="5:5" s="2" customFormat="1">
      <c r="E438" s="44"/>
    </row>
    <row r="439" spans="5:5" s="2" customFormat="1">
      <c r="E439" s="44"/>
    </row>
    <row r="440" spans="5:5" s="2" customFormat="1">
      <c r="E440" s="44"/>
    </row>
    <row r="441" spans="5:5" s="2" customFormat="1">
      <c r="E441" s="44"/>
    </row>
    <row r="442" spans="5:5" s="2" customFormat="1">
      <c r="E442" s="44"/>
    </row>
    <row r="443" spans="5:5" s="2" customFormat="1">
      <c r="E443" s="44"/>
    </row>
    <row r="444" spans="5:5" s="2" customFormat="1">
      <c r="E444" s="44"/>
    </row>
    <row r="445" spans="5:5" s="2" customFormat="1">
      <c r="E445" s="44"/>
    </row>
    <row r="446" spans="5:5" s="2" customFormat="1">
      <c r="E446" s="44"/>
    </row>
    <row r="447" spans="5:5" s="2" customFormat="1">
      <c r="E447" s="44"/>
    </row>
    <row r="448" spans="5:5" s="2" customFormat="1">
      <c r="E448" s="44"/>
    </row>
    <row r="449" spans="5:5" s="2" customFormat="1">
      <c r="E449" s="44"/>
    </row>
    <row r="450" spans="5:5" s="2" customFormat="1">
      <c r="E450" s="44"/>
    </row>
    <row r="451" spans="5:5" s="2" customFormat="1">
      <c r="E451" s="44"/>
    </row>
    <row r="452" spans="5:5" s="2" customFormat="1">
      <c r="E452" s="44"/>
    </row>
    <row r="453" spans="5:5" s="2" customFormat="1">
      <c r="E453" s="44"/>
    </row>
    <row r="454" spans="5:5" s="2" customFormat="1">
      <c r="E454" s="44"/>
    </row>
    <row r="455" spans="5:5" s="2" customFormat="1">
      <c r="E455" s="44"/>
    </row>
    <row r="456" spans="5:5" s="2" customFormat="1">
      <c r="E456" s="44"/>
    </row>
    <row r="457" spans="5:5" s="2" customFormat="1">
      <c r="E457" s="44"/>
    </row>
    <row r="458" spans="5:5" s="2" customFormat="1">
      <c r="E458" s="44"/>
    </row>
    <row r="459" spans="5:5" s="2" customFormat="1">
      <c r="E459" s="44"/>
    </row>
    <row r="460" spans="5:5" s="2" customFormat="1">
      <c r="E460" s="44"/>
    </row>
    <row r="461" spans="5:5" s="2" customFormat="1">
      <c r="E461" s="44"/>
    </row>
    <row r="462" spans="5:5" s="2" customFormat="1">
      <c r="E462" s="44"/>
    </row>
    <row r="463" spans="5:5" s="2" customFormat="1">
      <c r="E463" s="44"/>
    </row>
    <row r="464" spans="5:5" s="2" customFormat="1">
      <c r="E464" s="44"/>
    </row>
    <row r="465" spans="5:5" s="2" customFormat="1">
      <c r="E465" s="44"/>
    </row>
    <row r="466" spans="5:5" s="2" customFormat="1">
      <c r="E466" s="44"/>
    </row>
    <row r="467" spans="5:5" s="2" customFormat="1">
      <c r="E467" s="44"/>
    </row>
    <row r="468" spans="5:5" s="2" customFormat="1">
      <c r="E468" s="44"/>
    </row>
    <row r="469" spans="5:5" s="2" customFormat="1">
      <c r="E469" s="44"/>
    </row>
    <row r="470" spans="5:5" s="2" customFormat="1">
      <c r="E470" s="44"/>
    </row>
    <row r="471" spans="5:5" s="2" customFormat="1">
      <c r="E471" s="44"/>
    </row>
    <row r="472" spans="5:5" s="2" customFormat="1">
      <c r="E472" s="44"/>
    </row>
    <row r="473" spans="5:5" s="2" customFormat="1">
      <c r="E473" s="44"/>
    </row>
    <row r="474" spans="5:5" s="2" customFormat="1">
      <c r="E474" s="44"/>
    </row>
    <row r="475" spans="5:5" s="2" customFormat="1">
      <c r="E475" s="44"/>
    </row>
    <row r="476" spans="5:5" s="2" customFormat="1">
      <c r="E476" s="44"/>
    </row>
    <row r="477" spans="5:5" s="2" customFormat="1">
      <c r="E477" s="44"/>
    </row>
    <row r="478" spans="5:5" s="2" customFormat="1">
      <c r="E478" s="44"/>
    </row>
    <row r="479" spans="5:5" s="2" customFormat="1">
      <c r="E479" s="44"/>
    </row>
    <row r="480" spans="5:5" s="2" customFormat="1">
      <c r="E480" s="44"/>
    </row>
    <row r="481" spans="5:5" s="2" customFormat="1">
      <c r="E481" s="44"/>
    </row>
    <row r="482" spans="5:5" s="2" customFormat="1">
      <c r="E482" s="44"/>
    </row>
    <row r="483" spans="5:5" s="2" customFormat="1">
      <c r="E483" s="44"/>
    </row>
    <row r="484" spans="5:5" s="2" customFormat="1">
      <c r="E484" s="44"/>
    </row>
    <row r="485" spans="5:5" s="2" customFormat="1">
      <c r="E485" s="44"/>
    </row>
    <row r="486" spans="5:5" s="2" customFormat="1">
      <c r="E486" s="44"/>
    </row>
    <row r="487" spans="5:5" s="2" customFormat="1">
      <c r="E487" s="44"/>
    </row>
    <row r="488" spans="5:5" s="2" customFormat="1">
      <c r="E488" s="44"/>
    </row>
    <row r="489" spans="5:5" s="2" customFormat="1">
      <c r="E489" s="44"/>
    </row>
    <row r="490" spans="5:5" s="2" customFormat="1">
      <c r="E490" s="44"/>
    </row>
    <row r="491" spans="5:5" s="2" customFormat="1">
      <c r="E491" s="44"/>
    </row>
    <row r="492" spans="5:5" s="2" customFormat="1">
      <c r="E492" s="44"/>
    </row>
    <row r="493" spans="5:5" s="2" customFormat="1">
      <c r="E493" s="44"/>
    </row>
    <row r="494" spans="5:5" s="2" customFormat="1">
      <c r="E494" s="44"/>
    </row>
    <row r="495" spans="5:5" s="2" customFormat="1">
      <c r="E495" s="44"/>
    </row>
    <row r="496" spans="5:5" s="2" customFormat="1">
      <c r="E496" s="44"/>
    </row>
    <row r="497" spans="5:5" s="2" customFormat="1">
      <c r="E497" s="44"/>
    </row>
    <row r="498" spans="5:5" s="2" customFormat="1">
      <c r="E498" s="44"/>
    </row>
    <row r="499" spans="5:5" s="2" customFormat="1">
      <c r="E499" s="44"/>
    </row>
    <row r="500" spans="5:5" s="2" customFormat="1">
      <c r="E500" s="44"/>
    </row>
    <row r="501" spans="5:5" s="2" customFormat="1">
      <c r="E501" s="44"/>
    </row>
    <row r="502" spans="5:5" s="2" customFormat="1">
      <c r="E502" s="44"/>
    </row>
    <row r="503" spans="5:5" s="2" customFormat="1">
      <c r="E503" s="44"/>
    </row>
    <row r="504" spans="5:5" s="2" customFormat="1">
      <c r="E504" s="44"/>
    </row>
    <row r="505" spans="5:5" s="2" customFormat="1">
      <c r="E505" s="44"/>
    </row>
    <row r="506" spans="5:5" s="2" customFormat="1">
      <c r="E506" s="44"/>
    </row>
    <row r="507" spans="5:5" s="2" customFormat="1">
      <c r="E507" s="44"/>
    </row>
    <row r="508" spans="5:5" s="2" customFormat="1">
      <c r="E508" s="44"/>
    </row>
    <row r="509" spans="5:5" s="2" customFormat="1">
      <c r="E509" s="44"/>
    </row>
    <row r="510" spans="5:5" s="2" customFormat="1">
      <c r="E510" s="44"/>
    </row>
    <row r="511" spans="5:5" s="2" customFormat="1">
      <c r="E511" s="44"/>
    </row>
    <row r="512" spans="5:5" s="2" customFormat="1">
      <c r="E512" s="44"/>
    </row>
    <row r="513" spans="5:5" s="2" customFormat="1">
      <c r="E513" s="44"/>
    </row>
    <row r="514" spans="5:5" s="2" customFormat="1">
      <c r="E514" s="44"/>
    </row>
    <row r="515" spans="5:5" s="2" customFormat="1">
      <c r="E515" s="44"/>
    </row>
    <row r="516" spans="5:5" s="2" customFormat="1">
      <c r="E516" s="44"/>
    </row>
    <row r="517" spans="5:5" s="2" customFormat="1">
      <c r="E517" s="44"/>
    </row>
    <row r="518" spans="5:5" s="2" customFormat="1">
      <c r="E518" s="44"/>
    </row>
    <row r="519" spans="5:5" s="2" customFormat="1">
      <c r="E519" s="44"/>
    </row>
    <row r="520" spans="5:5" s="2" customFormat="1">
      <c r="E520" s="44"/>
    </row>
    <row r="521" spans="5:5" s="2" customFormat="1">
      <c r="E521" s="44"/>
    </row>
    <row r="522" spans="5:5" s="2" customFormat="1">
      <c r="E522" s="44"/>
    </row>
    <row r="523" spans="5:5" s="2" customFormat="1">
      <c r="E523" s="44"/>
    </row>
    <row r="524" spans="5:5" s="2" customFormat="1">
      <c r="E524" s="44"/>
    </row>
    <row r="525" spans="5:5" s="2" customFormat="1">
      <c r="E525" s="44"/>
    </row>
    <row r="526" spans="5:5" s="2" customFormat="1">
      <c r="E526" s="44"/>
    </row>
    <row r="527" spans="5:5" s="2" customFormat="1">
      <c r="E527" s="44"/>
    </row>
    <row r="528" spans="5:5" s="2" customFormat="1">
      <c r="E528" s="44"/>
    </row>
    <row r="529" spans="5:5" s="2" customFormat="1">
      <c r="E529" s="44"/>
    </row>
    <row r="530" spans="5:5" s="2" customFormat="1">
      <c r="E530" s="44"/>
    </row>
    <row r="531" spans="5:5" s="2" customFormat="1">
      <c r="E531" s="44"/>
    </row>
    <row r="532" spans="5:5" s="2" customFormat="1">
      <c r="E532" s="44"/>
    </row>
    <row r="533" spans="5:5" s="2" customFormat="1">
      <c r="E533" s="44"/>
    </row>
    <row r="534" spans="5:5" s="2" customFormat="1">
      <c r="E534" s="44"/>
    </row>
    <row r="535" spans="5:5" s="2" customFormat="1">
      <c r="E535" s="44"/>
    </row>
    <row r="536" spans="5:5" s="2" customFormat="1">
      <c r="E536" s="44"/>
    </row>
    <row r="537" spans="5:5" s="2" customFormat="1">
      <c r="E537" s="44"/>
    </row>
    <row r="538" spans="5:5" s="2" customFormat="1">
      <c r="E538" s="44"/>
    </row>
    <row r="539" spans="5:5" s="2" customFormat="1">
      <c r="E539" s="44"/>
    </row>
    <row r="540" spans="5:5" s="2" customFormat="1">
      <c r="E540" s="44"/>
    </row>
    <row r="541" spans="5:5" s="2" customFormat="1">
      <c r="E541" s="44"/>
    </row>
    <row r="542" spans="5:5" s="2" customFormat="1">
      <c r="E542" s="44"/>
    </row>
    <row r="543" spans="5:5" s="2" customFormat="1">
      <c r="E543" s="44"/>
    </row>
    <row r="544" spans="5:5" s="2" customFormat="1">
      <c r="E544" s="44"/>
    </row>
    <row r="545" spans="5:5" s="2" customFormat="1">
      <c r="E545" s="44"/>
    </row>
    <row r="546" spans="5:5" s="2" customFormat="1">
      <c r="E546" s="44"/>
    </row>
    <row r="547" spans="5:5" s="2" customFormat="1">
      <c r="E547" s="44"/>
    </row>
    <row r="548" spans="5:5" s="2" customFormat="1">
      <c r="E548" s="44"/>
    </row>
    <row r="549" spans="5:5" s="2" customFormat="1">
      <c r="E549" s="44"/>
    </row>
    <row r="550" spans="5:5" s="2" customFormat="1">
      <c r="E550" s="44"/>
    </row>
    <row r="551" spans="5:5" s="2" customFormat="1">
      <c r="E551" s="44"/>
    </row>
    <row r="552" spans="5:5" s="2" customFormat="1">
      <c r="E552" s="44"/>
    </row>
    <row r="553" spans="5:5" s="2" customFormat="1">
      <c r="E553" s="44"/>
    </row>
    <row r="554" spans="5:5" s="2" customFormat="1">
      <c r="E554" s="44"/>
    </row>
    <row r="555" spans="5:5" s="2" customFormat="1">
      <c r="E555" s="44"/>
    </row>
    <row r="556" spans="5:5" s="2" customFormat="1">
      <c r="E556" s="44"/>
    </row>
    <row r="557" spans="5:5" s="2" customFormat="1">
      <c r="E557" s="44"/>
    </row>
    <row r="558" spans="5:5" s="2" customFormat="1">
      <c r="E558" s="44"/>
    </row>
    <row r="559" spans="5:5" s="2" customFormat="1">
      <c r="E559" s="44"/>
    </row>
    <row r="560" spans="5:5" s="2" customFormat="1">
      <c r="E560" s="44"/>
    </row>
    <row r="561" spans="5:5" s="2" customFormat="1">
      <c r="E561" s="44"/>
    </row>
    <row r="562" spans="5:5" s="2" customFormat="1">
      <c r="E562" s="44"/>
    </row>
    <row r="563" spans="5:5" s="2" customFormat="1">
      <c r="E563" s="44"/>
    </row>
    <row r="564" spans="5:5" s="2" customFormat="1">
      <c r="E564" s="44"/>
    </row>
    <row r="565" spans="5:5" s="2" customFormat="1">
      <c r="E565" s="44"/>
    </row>
    <row r="566" spans="5:5" s="2" customFormat="1">
      <c r="E566" s="44"/>
    </row>
    <row r="567" spans="5:5" s="2" customFormat="1">
      <c r="E567" s="44"/>
    </row>
    <row r="568" spans="5:5" s="2" customFormat="1">
      <c r="E568" s="44"/>
    </row>
    <row r="569" spans="5:5" s="2" customFormat="1">
      <c r="E569" s="44"/>
    </row>
    <row r="570" spans="5:5" s="2" customFormat="1">
      <c r="E570" s="44"/>
    </row>
    <row r="571" spans="5:5" s="2" customFormat="1">
      <c r="E571" s="44"/>
    </row>
    <row r="572" spans="5:5" s="2" customFormat="1">
      <c r="E572" s="44"/>
    </row>
    <row r="573" spans="5:5" s="2" customFormat="1">
      <c r="E573" s="44"/>
    </row>
    <row r="574" spans="5:5" s="2" customFormat="1">
      <c r="E574" s="44"/>
    </row>
    <row r="575" spans="5:5" s="2" customFormat="1">
      <c r="E575" s="44"/>
    </row>
    <row r="576" spans="5:5" s="2" customFormat="1">
      <c r="E576" s="44"/>
    </row>
    <row r="577" spans="5:5" s="2" customFormat="1">
      <c r="E577" s="44"/>
    </row>
    <row r="578" spans="5:5" s="2" customFormat="1">
      <c r="E578" s="44"/>
    </row>
    <row r="579" spans="5:5" s="2" customFormat="1">
      <c r="E579" s="44"/>
    </row>
    <row r="580" spans="5:5" s="2" customFormat="1">
      <c r="E580" s="44"/>
    </row>
    <row r="581" spans="5:5" s="2" customFormat="1">
      <c r="E581" s="44"/>
    </row>
    <row r="582" spans="5:5" s="2" customFormat="1">
      <c r="E582" s="44"/>
    </row>
    <row r="583" spans="5:5" s="2" customFormat="1">
      <c r="E583" s="44"/>
    </row>
    <row r="584" spans="5:5" s="2" customFormat="1">
      <c r="E584" s="44"/>
    </row>
    <row r="585" spans="5:5" s="2" customFormat="1">
      <c r="E585" s="44"/>
    </row>
    <row r="586" spans="5:5" s="2" customFormat="1">
      <c r="E586" s="44"/>
    </row>
    <row r="587" spans="5:5" s="2" customFormat="1">
      <c r="E587" s="44"/>
    </row>
    <row r="588" spans="5:5" s="2" customFormat="1">
      <c r="E588" s="44"/>
    </row>
    <row r="589" spans="5:5" s="2" customFormat="1">
      <c r="E589" s="44"/>
    </row>
    <row r="590" spans="5:5" s="2" customFormat="1">
      <c r="E590" s="44"/>
    </row>
    <row r="591" spans="5:5" s="2" customFormat="1">
      <c r="E591" s="44"/>
    </row>
    <row r="592" spans="5:5" s="2" customFormat="1">
      <c r="E592" s="44"/>
    </row>
    <row r="593" spans="5:5" s="2" customFormat="1">
      <c r="E593" s="44"/>
    </row>
    <row r="594" spans="5:5" s="2" customFormat="1">
      <c r="E594" s="44"/>
    </row>
    <row r="595" spans="5:5" s="2" customFormat="1">
      <c r="E595" s="44"/>
    </row>
    <row r="596" spans="5:5" s="2" customFormat="1">
      <c r="E596" s="44"/>
    </row>
    <row r="597" spans="5:5" s="2" customFormat="1">
      <c r="E597" s="44"/>
    </row>
    <row r="598" spans="5:5" s="2" customFormat="1">
      <c r="E598" s="44"/>
    </row>
    <row r="599" spans="5:5" s="2" customFormat="1">
      <c r="E599" s="44"/>
    </row>
    <row r="600" spans="5:5" s="2" customFormat="1">
      <c r="E600" s="44"/>
    </row>
    <row r="601" spans="5:5" s="2" customFormat="1">
      <c r="E601" s="44"/>
    </row>
    <row r="602" spans="5:5" s="2" customFormat="1">
      <c r="E602" s="44"/>
    </row>
    <row r="603" spans="5:5" s="2" customFormat="1">
      <c r="E603" s="44"/>
    </row>
    <row r="604" spans="5:5" s="2" customFormat="1">
      <c r="E604" s="44"/>
    </row>
    <row r="605" spans="5:5" s="2" customFormat="1">
      <c r="E605" s="44"/>
    </row>
    <row r="606" spans="5:5" s="2" customFormat="1">
      <c r="E606" s="44"/>
    </row>
    <row r="607" spans="5:5" s="2" customFormat="1">
      <c r="E607" s="44"/>
    </row>
    <row r="608" spans="5:5" s="2" customFormat="1">
      <c r="E608" s="44"/>
    </row>
    <row r="609" spans="5:5" s="2" customFormat="1">
      <c r="E609" s="44"/>
    </row>
    <row r="610" spans="5:5" s="2" customFormat="1">
      <c r="E610" s="44"/>
    </row>
    <row r="611" spans="5:5" s="2" customFormat="1">
      <c r="E611" s="44"/>
    </row>
    <row r="612" spans="5:5" s="2" customFormat="1">
      <c r="E612" s="44"/>
    </row>
    <row r="613" spans="5:5" s="2" customFormat="1">
      <c r="E613" s="44"/>
    </row>
    <row r="614" spans="5:5" s="2" customFormat="1">
      <c r="E614" s="44"/>
    </row>
    <row r="615" spans="5:5" s="2" customFormat="1">
      <c r="E615" s="44"/>
    </row>
    <row r="616" spans="5:5" s="2" customFormat="1">
      <c r="E616" s="44"/>
    </row>
    <row r="617" spans="5:5" s="2" customFormat="1">
      <c r="E617" s="44"/>
    </row>
    <row r="618" spans="5:5" s="2" customFormat="1">
      <c r="E618" s="44"/>
    </row>
    <row r="619" spans="5:5" s="2" customFormat="1">
      <c r="E619" s="44"/>
    </row>
    <row r="620" spans="5:5" s="2" customFormat="1">
      <c r="E620" s="44"/>
    </row>
    <row r="621" spans="5:5" s="2" customFormat="1">
      <c r="E621" s="44"/>
    </row>
    <row r="622" spans="5:5" s="2" customFormat="1">
      <c r="E622" s="44"/>
    </row>
    <row r="623" spans="5:5" s="2" customFormat="1">
      <c r="E623" s="44"/>
    </row>
    <row r="624" spans="5:5" s="2" customFormat="1">
      <c r="E624" s="44"/>
    </row>
    <row r="625" spans="5:5" s="2" customFormat="1">
      <c r="E625" s="44"/>
    </row>
    <row r="626" spans="5:5" s="2" customFormat="1">
      <c r="E626" s="44"/>
    </row>
    <row r="627" spans="5:5" s="2" customFormat="1">
      <c r="E627" s="44"/>
    </row>
    <row r="628" spans="5:5" s="2" customFormat="1">
      <c r="E628" s="44"/>
    </row>
    <row r="629" spans="5:5" s="2" customFormat="1">
      <c r="E629" s="44"/>
    </row>
    <row r="630" spans="5:5" s="2" customFormat="1">
      <c r="E630" s="44"/>
    </row>
    <row r="631" spans="5:5" s="2" customFormat="1">
      <c r="E631" s="44"/>
    </row>
    <row r="632" spans="5:5" s="2" customFormat="1">
      <c r="E632" s="44"/>
    </row>
    <row r="633" spans="5:5" s="2" customFormat="1">
      <c r="E633" s="44"/>
    </row>
    <row r="634" spans="5:5" s="2" customFormat="1">
      <c r="E634" s="44"/>
    </row>
    <row r="635" spans="5:5" s="2" customFormat="1">
      <c r="E635" s="44"/>
    </row>
    <row r="636" spans="5:5" s="2" customFormat="1">
      <c r="E636" s="44"/>
    </row>
    <row r="637" spans="5:5" s="2" customFormat="1">
      <c r="E637" s="44"/>
    </row>
    <row r="638" spans="5:5" s="2" customFormat="1">
      <c r="E638" s="44"/>
    </row>
    <row r="639" spans="5:5" s="2" customFormat="1">
      <c r="E639" s="44"/>
    </row>
    <row r="640" spans="5:5" s="2" customFormat="1">
      <c r="E640" s="44"/>
    </row>
    <row r="641" spans="5:5" s="2" customFormat="1">
      <c r="E641" s="44"/>
    </row>
    <row r="642" spans="5:5" s="2" customFormat="1">
      <c r="E642" s="44"/>
    </row>
    <row r="643" spans="5:5" s="2" customFormat="1">
      <c r="E643" s="44"/>
    </row>
    <row r="644" spans="5:5" s="2" customFormat="1">
      <c r="E644" s="44"/>
    </row>
    <row r="645" spans="5:5" s="2" customFormat="1">
      <c r="E645" s="44"/>
    </row>
    <row r="646" spans="5:5" s="2" customFormat="1">
      <c r="E646" s="44"/>
    </row>
    <row r="647" spans="5:5" s="2" customFormat="1">
      <c r="E647" s="44"/>
    </row>
    <row r="648" spans="5:5" s="2" customFormat="1">
      <c r="E648" s="44"/>
    </row>
    <row r="649" spans="5:5" s="2" customFormat="1">
      <c r="E649" s="44"/>
    </row>
    <row r="650" spans="5:5" s="2" customFormat="1">
      <c r="E650" s="44"/>
    </row>
    <row r="651" spans="5:5" s="2" customFormat="1">
      <c r="E651" s="44"/>
    </row>
    <row r="652" spans="5:5" s="2" customFormat="1">
      <c r="E652" s="44"/>
    </row>
    <row r="653" spans="5:5" s="2" customFormat="1">
      <c r="E653" s="44"/>
    </row>
    <row r="654" spans="5:5" s="2" customFormat="1">
      <c r="E654" s="44"/>
    </row>
    <row r="655" spans="5:5" s="2" customFormat="1">
      <c r="E655" s="44"/>
    </row>
    <row r="656" spans="5:5" s="2" customFormat="1">
      <c r="E656" s="44"/>
    </row>
    <row r="657" spans="5:5" s="2" customFormat="1">
      <c r="E657" s="44"/>
    </row>
    <row r="658" spans="5:5" s="2" customFormat="1">
      <c r="E658" s="44"/>
    </row>
    <row r="659" spans="5:5" s="2" customFormat="1">
      <c r="E659" s="44"/>
    </row>
    <row r="660" spans="5:5" s="2" customFormat="1">
      <c r="E660" s="44"/>
    </row>
    <row r="661" spans="5:5" s="2" customFormat="1">
      <c r="E661" s="44"/>
    </row>
    <row r="662" spans="5:5" s="2" customFormat="1">
      <c r="E662" s="44"/>
    </row>
    <row r="663" spans="5:5" s="2" customFormat="1">
      <c r="E663" s="44"/>
    </row>
    <row r="664" spans="5:5" s="2" customFormat="1">
      <c r="E664" s="44"/>
    </row>
    <row r="665" spans="5:5" s="2" customFormat="1">
      <c r="E665" s="44"/>
    </row>
    <row r="666" spans="5:5" s="2" customFormat="1">
      <c r="E666" s="44"/>
    </row>
    <row r="667" spans="5:5" s="2" customFormat="1">
      <c r="E667" s="44"/>
    </row>
    <row r="668" spans="5:5" s="2" customFormat="1">
      <c r="E668" s="44"/>
    </row>
    <row r="669" spans="5:5" s="2" customFormat="1">
      <c r="E669" s="44"/>
    </row>
    <row r="670" spans="5:5" s="2" customFormat="1">
      <c r="E670" s="44"/>
    </row>
    <row r="671" spans="5:5" s="2" customFormat="1">
      <c r="E671" s="44"/>
    </row>
    <row r="672" spans="5:5" s="2" customFormat="1">
      <c r="E672" s="44"/>
    </row>
    <row r="673" spans="5:5" s="2" customFormat="1">
      <c r="E673" s="44"/>
    </row>
    <row r="674" spans="5:5" s="2" customFormat="1">
      <c r="E674" s="44"/>
    </row>
    <row r="675" spans="5:5" s="2" customFormat="1">
      <c r="E675" s="44"/>
    </row>
    <row r="676" spans="5:5" s="2" customFormat="1">
      <c r="E676" s="44"/>
    </row>
    <row r="677" spans="5:5" s="2" customFormat="1">
      <c r="E677" s="44"/>
    </row>
    <row r="678" spans="5:5" s="2" customFormat="1">
      <c r="E678" s="44"/>
    </row>
    <row r="679" spans="5:5" s="2" customFormat="1">
      <c r="E679" s="44"/>
    </row>
    <row r="680" spans="5:5" s="2" customFormat="1">
      <c r="E680" s="44"/>
    </row>
    <row r="681" spans="5:5" s="2" customFormat="1">
      <c r="E681" s="44"/>
    </row>
    <row r="682" spans="5:5" s="2" customFormat="1">
      <c r="E682" s="44"/>
    </row>
    <row r="683" spans="5:5" s="2" customFormat="1">
      <c r="E683" s="44"/>
    </row>
    <row r="684" spans="5:5" s="2" customFormat="1">
      <c r="E684" s="44"/>
    </row>
    <row r="685" spans="5:5" s="2" customFormat="1">
      <c r="E685" s="44"/>
    </row>
    <row r="686" spans="5:5" s="2" customFormat="1">
      <c r="E686" s="44"/>
    </row>
    <row r="687" spans="5:5" s="2" customFormat="1">
      <c r="E687" s="44"/>
    </row>
    <row r="688" spans="5:5" s="2" customFormat="1">
      <c r="E688" s="44"/>
    </row>
    <row r="689" spans="5:5" s="2" customFormat="1">
      <c r="E689" s="44"/>
    </row>
    <row r="690" spans="5:5" s="2" customFormat="1">
      <c r="E690" s="44"/>
    </row>
    <row r="691" spans="5:5" s="2" customFormat="1">
      <c r="E691" s="44"/>
    </row>
    <row r="692" spans="5:5" s="2" customFormat="1">
      <c r="E692" s="44"/>
    </row>
    <row r="693" spans="5:5" s="2" customFormat="1">
      <c r="E693" s="44"/>
    </row>
    <row r="694" spans="5:5" s="2" customFormat="1">
      <c r="E694" s="44"/>
    </row>
    <row r="695" spans="5:5" s="2" customFormat="1">
      <c r="E695" s="44"/>
    </row>
    <row r="696" spans="5:5" s="2" customFormat="1">
      <c r="E696" s="44"/>
    </row>
    <row r="697" spans="5:5" s="2" customFormat="1">
      <c r="E697" s="44"/>
    </row>
    <row r="698" spans="5:5" s="2" customFormat="1">
      <c r="E698" s="44"/>
    </row>
    <row r="699" spans="5:5" s="2" customFormat="1">
      <c r="E699" s="44"/>
    </row>
    <row r="700" spans="5:5" s="2" customFormat="1">
      <c r="E700" s="44"/>
    </row>
    <row r="701" spans="5:5" s="2" customFormat="1">
      <c r="E701" s="44"/>
    </row>
    <row r="702" spans="5:5" s="2" customFormat="1">
      <c r="E702" s="44"/>
    </row>
    <row r="703" spans="5:5" s="2" customFormat="1">
      <c r="E703" s="44"/>
    </row>
    <row r="704" spans="5:5" s="2" customFormat="1">
      <c r="E704" s="44"/>
    </row>
    <row r="705" spans="5:5" s="2" customFormat="1">
      <c r="E705" s="44"/>
    </row>
    <row r="706" spans="5:5" s="2" customFormat="1">
      <c r="E706" s="44"/>
    </row>
    <row r="707" spans="5:5" s="2" customFormat="1">
      <c r="E707" s="44"/>
    </row>
    <row r="708" spans="5:5" s="2" customFormat="1">
      <c r="E708" s="44"/>
    </row>
    <row r="709" spans="5:5" s="2" customFormat="1">
      <c r="E709" s="44"/>
    </row>
    <row r="710" spans="5:5" s="2" customFormat="1">
      <c r="E710" s="44"/>
    </row>
    <row r="711" spans="5:5" s="2" customFormat="1">
      <c r="E711" s="44"/>
    </row>
    <row r="712" spans="5:5" s="2" customFormat="1">
      <c r="E712" s="44"/>
    </row>
    <row r="713" spans="5:5" s="2" customFormat="1">
      <c r="E713" s="44"/>
    </row>
    <row r="714" spans="5:5" s="2" customFormat="1">
      <c r="E714" s="44"/>
    </row>
    <row r="715" spans="5:5" s="2" customFormat="1">
      <c r="E715" s="44"/>
    </row>
    <row r="716" spans="5:5" s="2" customFormat="1">
      <c r="E716" s="44"/>
    </row>
    <row r="717" spans="5:5" s="2" customFormat="1">
      <c r="E717" s="44"/>
    </row>
    <row r="718" spans="5:5" s="2" customFormat="1">
      <c r="E718" s="44"/>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59"/>
  <sheetViews>
    <sheetView showGridLines="0" zoomScale="70" zoomScaleNormal="70" workbookViewId="0">
      <selection activeCell="C62" sqref="C62"/>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99"/>
      <c r="C3" s="100"/>
      <c r="D3" s="100"/>
      <c r="E3" s="100"/>
      <c r="F3" s="100"/>
      <c r="G3" s="100"/>
      <c r="H3" s="100"/>
      <c r="I3" s="101"/>
    </row>
    <row r="4" spans="2:19">
      <c r="B4" s="495" t="s">
        <v>439</v>
      </c>
      <c r="C4" s="496"/>
      <c r="D4" s="496"/>
      <c r="E4" s="497" t="s">
        <v>440</v>
      </c>
      <c r="F4" s="497"/>
      <c r="G4" s="497"/>
      <c r="H4" s="497"/>
      <c r="I4" s="498"/>
      <c r="Q4" s="499" t="s">
        <v>441</v>
      </c>
      <c r="R4" s="499"/>
    </row>
    <row r="5" spans="2:19">
      <c r="B5" s="495"/>
      <c r="C5" s="496"/>
      <c r="D5" s="496"/>
      <c r="E5" s="497"/>
      <c r="F5" s="497"/>
      <c r="G5" s="497"/>
      <c r="H5" s="497"/>
      <c r="I5" s="498"/>
      <c r="Q5" s="499"/>
      <c r="R5" s="499"/>
    </row>
    <row r="6" spans="2:19">
      <c r="B6" s="495"/>
      <c r="C6" s="496"/>
      <c r="D6" s="496"/>
      <c r="E6" s="497"/>
      <c r="F6" s="497"/>
      <c r="G6" s="497"/>
      <c r="H6" s="497"/>
      <c r="I6" s="498"/>
      <c r="Q6" s="499"/>
      <c r="R6" s="499"/>
    </row>
    <row r="7" spans="2:19" ht="15.75" thickBot="1">
      <c r="B7" s="102"/>
      <c r="I7" s="103"/>
    </row>
    <row r="8" spans="2:19" ht="62.25" customHeight="1" thickBot="1">
      <c r="B8" s="500" t="s">
        <v>389</v>
      </c>
      <c r="C8" s="501"/>
      <c r="D8" s="53" t="s">
        <v>442</v>
      </c>
      <c r="E8" s="54">
        <v>5</v>
      </c>
      <c r="F8" s="54">
        <v>10</v>
      </c>
      <c r="G8" s="54">
        <v>15</v>
      </c>
      <c r="H8" s="54">
        <v>20</v>
      </c>
      <c r="I8" s="104">
        <v>25</v>
      </c>
      <c r="K8" s="502" t="s">
        <v>443</v>
      </c>
      <c r="L8" s="503"/>
      <c r="M8" s="503"/>
      <c r="N8" s="503"/>
      <c r="O8" s="503"/>
      <c r="P8" s="504"/>
      <c r="Q8" s="505" t="s">
        <v>444</v>
      </c>
      <c r="R8" s="505"/>
      <c r="S8" s="15" t="s">
        <v>445</v>
      </c>
    </row>
    <row r="9" spans="2:19" ht="62.25" customHeight="1" thickBot="1">
      <c r="B9" s="500"/>
      <c r="C9" s="501"/>
      <c r="D9" s="53" t="s">
        <v>446</v>
      </c>
      <c r="E9" s="55">
        <v>4</v>
      </c>
      <c r="F9" s="55">
        <v>8</v>
      </c>
      <c r="G9" s="54">
        <v>12</v>
      </c>
      <c r="H9" s="54">
        <v>16</v>
      </c>
      <c r="I9" s="104">
        <v>20</v>
      </c>
      <c r="K9" s="506" t="s">
        <v>447</v>
      </c>
      <c r="L9" s="507"/>
      <c r="M9" s="507"/>
      <c r="N9" s="507"/>
      <c r="O9" s="507"/>
      <c r="P9" s="507"/>
      <c r="Q9" s="508" t="s">
        <v>448</v>
      </c>
      <c r="R9" s="509"/>
      <c r="S9" s="15" t="s">
        <v>383</v>
      </c>
    </row>
    <row r="10" spans="2:19" ht="62.25" customHeight="1" thickBot="1">
      <c r="B10" s="500"/>
      <c r="C10" s="501"/>
      <c r="D10" s="53" t="s">
        <v>449</v>
      </c>
      <c r="E10" s="55">
        <v>3</v>
      </c>
      <c r="F10" s="55">
        <v>6</v>
      </c>
      <c r="G10" s="55">
        <v>9</v>
      </c>
      <c r="H10" s="54">
        <v>12</v>
      </c>
      <c r="I10" s="104">
        <v>15</v>
      </c>
      <c r="K10" s="510" t="s">
        <v>411</v>
      </c>
      <c r="L10" s="511"/>
      <c r="M10" s="511"/>
      <c r="N10" s="511"/>
      <c r="O10" s="511"/>
      <c r="P10" s="511"/>
      <c r="Q10" s="505" t="s">
        <v>450</v>
      </c>
      <c r="R10" s="505"/>
      <c r="S10" s="15" t="s">
        <v>451</v>
      </c>
    </row>
    <row r="11" spans="2:19" ht="62.25" customHeight="1">
      <c r="B11" s="500"/>
      <c r="C11" s="501"/>
      <c r="D11" s="53" t="s">
        <v>452</v>
      </c>
      <c r="E11" s="56">
        <v>2</v>
      </c>
      <c r="F11" s="55">
        <v>4</v>
      </c>
      <c r="G11" s="55">
        <v>6</v>
      </c>
      <c r="H11" s="54">
        <v>8</v>
      </c>
      <c r="I11" s="104">
        <v>10</v>
      </c>
      <c r="K11" s="512" t="s">
        <v>453</v>
      </c>
      <c r="L11" s="513"/>
      <c r="M11" s="513"/>
      <c r="N11" s="513"/>
      <c r="O11" s="513"/>
      <c r="P11" s="513"/>
      <c r="Q11" s="505" t="s">
        <v>382</v>
      </c>
      <c r="R11" s="514"/>
      <c r="S11" s="15" t="s">
        <v>382</v>
      </c>
    </row>
    <row r="12" spans="2:19" ht="62.25" customHeight="1">
      <c r="B12" s="500"/>
      <c r="C12" s="501"/>
      <c r="D12" s="53" t="s">
        <v>454</v>
      </c>
      <c r="E12" s="56">
        <v>1</v>
      </c>
      <c r="F12" s="56">
        <v>2</v>
      </c>
      <c r="G12" s="55">
        <v>3</v>
      </c>
      <c r="H12" s="54">
        <v>4</v>
      </c>
      <c r="I12" s="104">
        <v>5</v>
      </c>
    </row>
    <row r="13" spans="2:19" ht="62.25" customHeight="1" thickBot="1">
      <c r="B13" s="105"/>
      <c r="C13" s="493" t="s">
        <v>455</v>
      </c>
      <c r="D13" s="494"/>
      <c r="E13" s="106" t="s">
        <v>456</v>
      </c>
      <c r="F13" s="106" t="s">
        <v>457</v>
      </c>
      <c r="G13" s="106" t="s">
        <v>458</v>
      </c>
      <c r="H13" s="106" t="s">
        <v>459</v>
      </c>
      <c r="I13" s="107" t="s">
        <v>460</v>
      </c>
    </row>
    <row r="15" spans="2:19" hidden="1"/>
    <row r="16" spans="2:19" hidden="1"/>
    <row r="17" spans="4:6" hidden="1">
      <c r="D17" s="15"/>
      <c r="E17" s="15"/>
      <c r="F17" s="15"/>
    </row>
    <row r="18" spans="4:6" hidden="1"/>
    <row r="19" spans="4:6" ht="15.75" hidden="1">
      <c r="D19" t="s">
        <v>461</v>
      </c>
      <c r="E19" s="56" t="s">
        <v>453</v>
      </c>
      <c r="F19" s="56">
        <v>1</v>
      </c>
    </row>
    <row r="20" spans="4:6">
      <c r="D20" t="s">
        <v>462</v>
      </c>
      <c r="E20" t="s">
        <v>453</v>
      </c>
      <c r="F20">
        <v>2</v>
      </c>
    </row>
    <row r="21" spans="4:6">
      <c r="D21" t="s">
        <v>463</v>
      </c>
      <c r="E21" t="s">
        <v>411</v>
      </c>
      <c r="F21">
        <v>2</v>
      </c>
    </row>
    <row r="22" spans="4:6">
      <c r="D22" t="s">
        <v>464</v>
      </c>
      <c r="E22" t="s">
        <v>465</v>
      </c>
      <c r="F22">
        <v>3</v>
      </c>
    </row>
    <row r="23" spans="4:6" hidden="1">
      <c r="D23" t="s">
        <v>466</v>
      </c>
      <c r="E23" t="s">
        <v>443</v>
      </c>
      <c r="F23">
        <v>4</v>
      </c>
    </row>
    <row r="24" spans="4:6" hidden="1">
      <c r="D24" t="s">
        <v>467</v>
      </c>
      <c r="E24" t="s">
        <v>453</v>
      </c>
      <c r="F24">
        <v>1</v>
      </c>
    </row>
    <row r="25" spans="4:6" hidden="1">
      <c r="D25" t="s">
        <v>468</v>
      </c>
      <c r="E25" t="s">
        <v>411</v>
      </c>
      <c r="F25">
        <v>2</v>
      </c>
    </row>
    <row r="26" spans="4:6" hidden="1">
      <c r="D26" t="s">
        <v>469</v>
      </c>
      <c r="E26" t="s">
        <v>411</v>
      </c>
      <c r="F26">
        <v>2</v>
      </c>
    </row>
    <row r="27" spans="4:6" hidden="1">
      <c r="D27" t="s">
        <v>470</v>
      </c>
      <c r="E27" t="s">
        <v>447</v>
      </c>
      <c r="F27">
        <v>3</v>
      </c>
    </row>
    <row r="28" spans="4:6" hidden="1">
      <c r="D28" t="s">
        <v>471</v>
      </c>
      <c r="E28" t="s">
        <v>443</v>
      </c>
      <c r="F28">
        <v>4</v>
      </c>
    </row>
    <row r="29" spans="4:6" hidden="1">
      <c r="D29" t="s">
        <v>472</v>
      </c>
      <c r="E29" t="s">
        <v>411</v>
      </c>
      <c r="F29">
        <v>2</v>
      </c>
    </row>
    <row r="30" spans="4:6">
      <c r="D30" t="s">
        <v>473</v>
      </c>
      <c r="E30" t="s">
        <v>411</v>
      </c>
      <c r="F30">
        <v>2</v>
      </c>
    </row>
    <row r="31" spans="4:6">
      <c r="D31" t="s">
        <v>474</v>
      </c>
      <c r="E31" t="s">
        <v>411</v>
      </c>
      <c r="F31">
        <v>2</v>
      </c>
    </row>
    <row r="32" spans="4:6">
      <c r="D32" t="s">
        <v>475</v>
      </c>
      <c r="E32" t="s">
        <v>447</v>
      </c>
      <c r="F32">
        <v>3</v>
      </c>
    </row>
    <row r="33" spans="4:6" hidden="1">
      <c r="D33" t="s">
        <v>476</v>
      </c>
      <c r="E33" t="s">
        <v>443</v>
      </c>
      <c r="F33">
        <v>4</v>
      </c>
    </row>
    <row r="34" spans="4:6" hidden="1">
      <c r="D34" t="s">
        <v>477</v>
      </c>
      <c r="E34" t="s">
        <v>411</v>
      </c>
      <c r="F34">
        <v>2</v>
      </c>
    </row>
    <row r="35" spans="4:6" hidden="1">
      <c r="D35" t="s">
        <v>478</v>
      </c>
      <c r="E35" t="s">
        <v>411</v>
      </c>
      <c r="F35">
        <v>2</v>
      </c>
    </row>
    <row r="36" spans="4:6" hidden="1">
      <c r="D36" t="s">
        <v>479</v>
      </c>
      <c r="E36" t="s">
        <v>447</v>
      </c>
      <c r="F36">
        <v>3</v>
      </c>
    </row>
    <row r="37" spans="4:6" hidden="1">
      <c r="D37" t="s">
        <v>480</v>
      </c>
      <c r="E37" t="s">
        <v>447</v>
      </c>
      <c r="F37">
        <v>3</v>
      </c>
    </row>
    <row r="38" spans="4:6" hidden="1">
      <c r="D38" t="s">
        <v>481</v>
      </c>
      <c r="E38" t="s">
        <v>443</v>
      </c>
      <c r="F38">
        <v>4</v>
      </c>
    </row>
    <row r="39" spans="4:6" hidden="1">
      <c r="D39" t="s">
        <v>482</v>
      </c>
      <c r="E39" t="s">
        <v>447</v>
      </c>
      <c r="F39">
        <v>3</v>
      </c>
    </row>
    <row r="40" spans="4:6" hidden="1">
      <c r="D40" t="s">
        <v>483</v>
      </c>
      <c r="E40" t="s">
        <v>447</v>
      </c>
      <c r="F40">
        <v>3</v>
      </c>
    </row>
    <row r="41" spans="4:6" hidden="1">
      <c r="D41" t="s">
        <v>484</v>
      </c>
      <c r="E41" t="s">
        <v>447</v>
      </c>
      <c r="F41">
        <v>3</v>
      </c>
    </row>
    <row r="42" spans="4:6" hidden="1">
      <c r="D42" t="s">
        <v>485</v>
      </c>
      <c r="E42" t="s">
        <v>447</v>
      </c>
      <c r="F42">
        <v>3</v>
      </c>
    </row>
    <row r="43" spans="4:6" hidden="1">
      <c r="D43" t="s">
        <v>486</v>
      </c>
      <c r="E43" t="s">
        <v>443</v>
      </c>
      <c r="F43">
        <v>4</v>
      </c>
    </row>
    <row r="44" spans="4:6" hidden="1"/>
    <row r="45" spans="4:6" hidden="1"/>
    <row r="46" spans="4:6" hidden="1"/>
    <row r="47" spans="4:6" hidden="1"/>
    <row r="48" spans="4:6" hidden="1"/>
    <row r="49" hidden="1"/>
    <row r="50" hidden="1"/>
    <row r="51" hidden="1"/>
    <row r="52" hidden="1"/>
    <row r="53" hidden="1"/>
    <row r="54" hidden="1"/>
    <row r="55" hidden="1"/>
    <row r="56" hidden="1"/>
    <row r="57" hidden="1"/>
    <row r="58" hidden="1"/>
    <row r="59" hidden="1"/>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59"/>
  <sheetViews>
    <sheetView showGridLines="0" topLeftCell="D1" zoomScale="70" zoomScaleNormal="70" workbookViewId="0">
      <selection activeCell="M10" sqref="M10:M39"/>
    </sheetView>
  </sheetViews>
  <sheetFormatPr baseColWidth="10" defaultColWidth="11.42578125" defaultRowHeight="15"/>
  <cols>
    <col min="1" max="1" width="5.42578125" style="5" bestFit="1" customWidth="1"/>
    <col min="2" max="2" width="35.85546875" style="5" customWidth="1"/>
    <col min="3" max="3" width="40.28515625" customWidth="1"/>
    <col min="4" max="4" width="16.85546875" style="87" customWidth="1"/>
    <col min="5" max="5" width="18.5703125" style="25" customWidth="1"/>
    <col min="6" max="6" width="18.28515625" style="25"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7" customFormat="1" ht="16.5" customHeight="1">
      <c r="A1" s="517"/>
      <c r="B1" s="518"/>
      <c r="C1" s="521" t="s">
        <v>487</v>
      </c>
      <c r="D1" s="521"/>
      <c r="E1" s="521"/>
      <c r="F1" s="521"/>
      <c r="G1" s="521"/>
      <c r="H1" s="521"/>
      <c r="I1" s="521"/>
      <c r="J1" s="522"/>
      <c r="K1" s="516"/>
      <c r="L1" s="516"/>
      <c r="M1" s="5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519"/>
      <c r="B2" s="520"/>
      <c r="C2" s="523"/>
      <c r="D2" s="523"/>
      <c r="E2" s="523"/>
      <c r="F2" s="523"/>
      <c r="G2" s="523"/>
      <c r="H2" s="523"/>
      <c r="I2" s="523"/>
      <c r="J2" s="524"/>
      <c r="K2" s="516"/>
      <c r="L2" s="516"/>
      <c r="M2" s="5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523"/>
      <c r="D3" s="523"/>
      <c r="E3" s="523"/>
      <c r="F3" s="523"/>
      <c r="G3" s="523"/>
      <c r="H3" s="523"/>
      <c r="I3" s="523"/>
      <c r="J3" s="524"/>
      <c r="K3" s="516"/>
      <c r="L3" s="516"/>
      <c r="M3" s="5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0.9" customHeight="1">
      <c r="A4" s="402" t="s">
        <v>270</v>
      </c>
      <c r="B4" s="402"/>
      <c r="C4" s="454" t="s">
        <v>7</v>
      </c>
      <c r="D4" s="454"/>
      <c r="E4" s="454"/>
      <c r="F4" s="454"/>
      <c r="G4" s="454"/>
      <c r="H4" s="454"/>
      <c r="I4" s="454"/>
      <c r="J4" s="454"/>
      <c r="K4" s="454"/>
      <c r="L4" s="454"/>
      <c r="M4" s="454"/>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150000000000006" customHeight="1">
      <c r="A5" s="402" t="s">
        <v>271</v>
      </c>
      <c r="B5" s="402"/>
      <c r="C5" s="455" t="s">
        <v>39</v>
      </c>
      <c r="D5" s="455"/>
      <c r="E5" s="455"/>
      <c r="F5" s="455"/>
      <c r="G5" s="455"/>
      <c r="H5" s="455"/>
      <c r="I5" s="455"/>
      <c r="J5" s="455"/>
      <c r="K5" s="455"/>
      <c r="L5" s="455"/>
      <c r="M5" s="455"/>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0.9" customHeight="1" thickBot="1">
      <c r="A6" s="402" t="s">
        <v>272</v>
      </c>
      <c r="B6" s="402"/>
      <c r="C6" s="419" t="s">
        <v>335</v>
      </c>
      <c r="D6" s="549"/>
      <c r="E6" s="549"/>
      <c r="F6" s="549"/>
      <c r="G6" s="549"/>
      <c r="H6" s="549"/>
      <c r="I6" s="549"/>
      <c r="J6" s="549"/>
      <c r="K6" s="549"/>
      <c r="L6" s="549"/>
      <c r="M6" s="550"/>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44" t="s">
        <v>488</v>
      </c>
      <c r="B7" s="545"/>
      <c r="C7" s="546"/>
      <c r="D7" s="547" t="s">
        <v>489</v>
      </c>
      <c r="E7" s="547"/>
      <c r="F7" s="547"/>
      <c r="G7" s="548" t="s">
        <v>490</v>
      </c>
      <c r="H7" s="538" t="s">
        <v>491</v>
      </c>
      <c r="I7" s="540" t="s">
        <v>492</v>
      </c>
      <c r="J7" s="541"/>
      <c r="K7" s="540" t="s">
        <v>493</v>
      </c>
      <c r="L7" s="541"/>
      <c r="M7" s="542" t="s">
        <v>494</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87" customHeight="1" thickTop="1" thickBot="1">
      <c r="A8" s="33" t="s">
        <v>44</v>
      </c>
      <c r="B8" s="33" t="s">
        <v>212</v>
      </c>
      <c r="C8" s="33" t="s">
        <v>214</v>
      </c>
      <c r="D8" s="26" t="s">
        <v>224</v>
      </c>
      <c r="E8" s="26" t="s">
        <v>495</v>
      </c>
      <c r="F8" s="26" t="s">
        <v>496</v>
      </c>
      <c r="G8" s="548"/>
      <c r="H8" s="539"/>
      <c r="I8" s="27" t="s">
        <v>497</v>
      </c>
      <c r="J8" s="27" t="s">
        <v>498</v>
      </c>
      <c r="K8" s="27" t="s">
        <v>499</v>
      </c>
      <c r="L8" s="27" t="s">
        <v>500</v>
      </c>
      <c r="M8" s="542"/>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c r="A9" s="528"/>
      <c r="B9" s="529"/>
      <c r="C9" s="529"/>
      <c r="D9" s="529"/>
      <c r="E9" s="529"/>
      <c r="F9" s="529"/>
      <c r="G9" s="529"/>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30">
        <f>'7- Mapa Final'!A10</f>
        <v>1</v>
      </c>
      <c r="B10" s="532" t="str">
        <f>'7- Mapa Final'!B10</f>
        <v>Incumplimiento de las políticas de Gestión Documental establecidas para la Rama Judicial</v>
      </c>
      <c r="C10" s="532" t="str">
        <f>'7- Mapa Final'!C10</f>
        <v>Inadecuada protección, conservación,  o control sobre los documentos  que reposan en el Archivo de gestión.</v>
      </c>
      <c r="D10" s="551" t="str">
        <f>'7- Mapa Final'!J10</f>
        <v>Baja - 2</v>
      </c>
      <c r="E10" s="553" t="str">
        <f>'7- Mapa Final'!K10</f>
        <v>Menor - 2</v>
      </c>
      <c r="F10" s="535" t="str">
        <f>'7- Mapa Final'!M10</f>
        <v>Moderado - 4</v>
      </c>
      <c r="G10" s="363" t="s">
        <v>382</v>
      </c>
      <c r="H10" s="537"/>
      <c r="I10" s="537"/>
      <c r="J10" s="537" t="s">
        <v>10</v>
      </c>
      <c r="K10" s="525">
        <v>45658</v>
      </c>
      <c r="L10" s="525">
        <v>45747</v>
      </c>
      <c r="M10" s="534" t="s">
        <v>501</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31"/>
      <c r="B11" s="533"/>
      <c r="C11" s="533"/>
      <c r="D11" s="552"/>
      <c r="E11" s="554"/>
      <c r="F11" s="536"/>
      <c r="G11" s="364"/>
      <c r="H11" s="515"/>
      <c r="I11" s="515"/>
      <c r="J11" s="515"/>
      <c r="K11" s="515"/>
      <c r="L11" s="515"/>
      <c r="M11" s="527"/>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31"/>
      <c r="B12" s="533"/>
      <c r="C12" s="533"/>
      <c r="D12" s="552"/>
      <c r="E12" s="554"/>
      <c r="F12" s="536"/>
      <c r="G12" s="364"/>
      <c r="H12" s="515"/>
      <c r="I12" s="515"/>
      <c r="J12" s="515"/>
      <c r="K12" s="515"/>
      <c r="L12" s="515"/>
      <c r="M12" s="527"/>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31"/>
      <c r="B13" s="533"/>
      <c r="C13" s="533"/>
      <c r="D13" s="552"/>
      <c r="E13" s="554"/>
      <c r="F13" s="536"/>
      <c r="G13" s="364"/>
      <c r="H13" s="515"/>
      <c r="I13" s="515"/>
      <c r="J13" s="515"/>
      <c r="K13" s="515"/>
      <c r="L13" s="515"/>
      <c r="M13" s="527"/>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thickBot="1">
      <c r="A14" s="531"/>
      <c r="B14" s="533"/>
      <c r="C14" s="533"/>
      <c r="D14" s="552"/>
      <c r="E14" s="554"/>
      <c r="F14" s="536"/>
      <c r="G14" s="364"/>
      <c r="H14" s="515"/>
      <c r="I14" s="515"/>
      <c r="J14" s="515"/>
      <c r="K14" s="515"/>
      <c r="L14" s="515"/>
      <c r="M14" s="527"/>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hidden="1" customHeight="1">
      <c r="A15" s="531"/>
      <c r="B15" s="533"/>
      <c r="C15" s="533"/>
      <c r="D15" s="552"/>
      <c r="E15" s="554"/>
      <c r="F15" s="536"/>
      <c r="G15" s="364"/>
      <c r="H15" s="515"/>
      <c r="I15" s="515"/>
      <c r="J15" s="515"/>
      <c r="K15" s="515"/>
      <c r="L15" s="515"/>
      <c r="M15" s="527"/>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hidden="1" customHeight="1">
      <c r="A16" s="531"/>
      <c r="B16" s="533"/>
      <c r="C16" s="533"/>
      <c r="D16" s="552"/>
      <c r="E16" s="554"/>
      <c r="F16" s="536"/>
      <c r="G16" s="364"/>
      <c r="H16" s="515"/>
      <c r="I16" s="515"/>
      <c r="J16" s="515"/>
      <c r="K16" s="515"/>
      <c r="L16" s="515"/>
      <c r="M16" s="527"/>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hidden="1" customHeight="1">
      <c r="A17" s="531"/>
      <c r="B17" s="533"/>
      <c r="C17" s="533"/>
      <c r="D17" s="552"/>
      <c r="E17" s="554"/>
      <c r="F17" s="536"/>
      <c r="G17" s="364"/>
      <c r="H17" s="515"/>
      <c r="I17" s="515"/>
      <c r="J17" s="515"/>
      <c r="K17" s="515"/>
      <c r="L17" s="515"/>
      <c r="M17" s="527"/>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hidden="1" customHeight="1">
      <c r="A18" s="531"/>
      <c r="B18" s="533"/>
      <c r="C18" s="533"/>
      <c r="D18" s="552"/>
      <c r="E18" s="554"/>
      <c r="F18" s="536"/>
      <c r="G18" s="364"/>
      <c r="H18" s="515"/>
      <c r="I18" s="515"/>
      <c r="J18" s="515"/>
      <c r="K18" s="515"/>
      <c r="L18" s="515"/>
      <c r="M18" s="527"/>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hidden="1" customHeight="1">
      <c r="A19" s="531"/>
      <c r="B19" s="533"/>
      <c r="C19" s="533"/>
      <c r="D19" s="552"/>
      <c r="E19" s="554"/>
      <c r="F19" s="536"/>
      <c r="G19" s="364"/>
      <c r="H19" s="515"/>
      <c r="I19" s="515"/>
      <c r="J19" s="515"/>
      <c r="K19" s="515"/>
      <c r="L19" s="515"/>
      <c r="M19" s="527"/>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75">
      <c r="A20" s="531">
        <f>'7- Mapa Final'!A20</f>
        <v>2</v>
      </c>
      <c r="B20" s="533" t="str">
        <f>'7- Mapa Final'!B20</f>
        <v>Pérdida o deterioro de documentos que reposan en custodia en el Archivo Central de la Seccional.</v>
      </c>
      <c r="C20" s="533" t="str">
        <f>'7- Mapa Final'!C20</f>
        <v>Que desaparezcan documentos en poder del archivo o que la información que contienen no  se pueda recuperar por deterioro de los mismos</v>
      </c>
      <c r="D20" s="555" t="str">
        <f>'7- Mapa Final'!J20</f>
        <v>Muy Baja - 1</v>
      </c>
      <c r="E20" s="556" t="str">
        <f>'7- Mapa Final'!K20</f>
        <v>Menor - 2</v>
      </c>
      <c r="F20" s="536" t="str">
        <f>'7- Mapa Final'!M20</f>
        <v>Bajo - 2</v>
      </c>
      <c r="G20" s="364" t="s">
        <v>382</v>
      </c>
      <c r="H20" s="515"/>
      <c r="I20" s="515"/>
      <c r="J20" s="515" t="s">
        <v>10</v>
      </c>
      <c r="K20" s="525">
        <v>45658</v>
      </c>
      <c r="L20" s="525">
        <v>45747</v>
      </c>
      <c r="M20" s="543" t="s">
        <v>502</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31"/>
      <c r="B21" s="533"/>
      <c r="C21" s="533"/>
      <c r="D21" s="552"/>
      <c r="E21" s="554"/>
      <c r="F21" s="536"/>
      <c r="G21" s="364"/>
      <c r="H21" s="515"/>
      <c r="I21" s="515"/>
      <c r="J21" s="515"/>
      <c r="K21" s="515"/>
      <c r="L21" s="515"/>
      <c r="M21" s="527"/>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531"/>
      <c r="B22" s="533"/>
      <c r="C22" s="533"/>
      <c r="D22" s="552"/>
      <c r="E22" s="554"/>
      <c r="F22" s="536"/>
      <c r="G22" s="364"/>
      <c r="H22" s="515"/>
      <c r="I22" s="515"/>
      <c r="J22" s="515"/>
      <c r="K22" s="515"/>
      <c r="L22" s="515"/>
      <c r="M22" s="527"/>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531"/>
      <c r="B23" s="533"/>
      <c r="C23" s="533"/>
      <c r="D23" s="552"/>
      <c r="E23" s="554"/>
      <c r="F23" s="536"/>
      <c r="G23" s="364"/>
      <c r="H23" s="515"/>
      <c r="I23" s="515"/>
      <c r="J23" s="515"/>
      <c r="K23" s="515"/>
      <c r="L23" s="515"/>
      <c r="M23" s="527"/>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531"/>
      <c r="B24" s="533"/>
      <c r="C24" s="533"/>
      <c r="D24" s="552"/>
      <c r="E24" s="554"/>
      <c r="F24" s="536"/>
      <c r="G24" s="364"/>
      <c r="H24" s="515"/>
      <c r="I24" s="515"/>
      <c r="J24" s="515"/>
      <c r="K24" s="515"/>
      <c r="L24" s="515"/>
      <c r="M24" s="527"/>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ht="15" customHeight="1">
      <c r="A25" s="531"/>
      <c r="B25" s="533"/>
      <c r="C25" s="533"/>
      <c r="D25" s="552"/>
      <c r="E25" s="554"/>
      <c r="F25" s="536"/>
      <c r="G25" s="364"/>
      <c r="H25" s="515"/>
      <c r="I25" s="515"/>
      <c r="J25" s="515"/>
      <c r="K25" s="515"/>
      <c r="L25" s="515"/>
      <c r="M25" s="527"/>
      <c r="N25" s="32"/>
      <c r="O25" s="32"/>
    </row>
    <row r="26" spans="1:169" ht="15" customHeight="1">
      <c r="A26" s="531"/>
      <c r="B26" s="533"/>
      <c r="C26" s="533"/>
      <c r="D26" s="552"/>
      <c r="E26" s="554"/>
      <c r="F26" s="536"/>
      <c r="G26" s="364"/>
      <c r="H26" s="515"/>
      <c r="I26" s="515"/>
      <c r="J26" s="515"/>
      <c r="K26" s="515"/>
      <c r="L26" s="515"/>
      <c r="M26" s="527"/>
      <c r="N26" s="32"/>
      <c r="O26" s="32"/>
    </row>
    <row r="27" spans="1:169" ht="15" customHeight="1">
      <c r="A27" s="531"/>
      <c r="B27" s="533"/>
      <c r="C27" s="533"/>
      <c r="D27" s="552"/>
      <c r="E27" s="554"/>
      <c r="F27" s="536"/>
      <c r="G27" s="364"/>
      <c r="H27" s="515"/>
      <c r="I27" s="515"/>
      <c r="J27" s="515"/>
      <c r="K27" s="515"/>
      <c r="L27" s="515"/>
      <c r="M27" s="527"/>
      <c r="N27" s="32"/>
      <c r="O27" s="32"/>
    </row>
    <row r="28" spans="1:169" ht="15" customHeight="1">
      <c r="A28" s="531"/>
      <c r="B28" s="533"/>
      <c r="C28" s="533"/>
      <c r="D28" s="552"/>
      <c r="E28" s="554"/>
      <c r="F28" s="536"/>
      <c r="G28" s="364"/>
      <c r="H28" s="515"/>
      <c r="I28" s="515"/>
      <c r="J28" s="515"/>
      <c r="K28" s="515"/>
      <c r="L28" s="515"/>
      <c r="M28" s="527"/>
      <c r="N28" s="32"/>
      <c r="O28" s="32"/>
    </row>
    <row r="29" spans="1:169" ht="15" customHeight="1">
      <c r="A29" s="531"/>
      <c r="B29" s="533"/>
      <c r="C29" s="533"/>
      <c r="D29" s="552"/>
      <c r="E29" s="554"/>
      <c r="F29" s="536"/>
      <c r="G29" s="364"/>
      <c r="H29" s="515"/>
      <c r="I29" s="515"/>
      <c r="J29" s="515"/>
      <c r="K29" s="515"/>
      <c r="L29" s="515"/>
      <c r="M29" s="527"/>
      <c r="N29" s="32"/>
      <c r="O29" s="32"/>
    </row>
    <row r="30" spans="1:169" s="24" customFormat="1" ht="12.75">
      <c r="A30" s="531">
        <f>'7- Mapa Final'!A30</f>
        <v>3</v>
      </c>
      <c r="B30" s="533" t="str">
        <f>'7- Mapa Final'!B30</f>
        <v>Pérdida o no entrega de comunicaciones oficiales, generadas a través de SIGOBius.</v>
      </c>
      <c r="C30" s="533" t="str">
        <f>'7- Mapa Final'!C30</f>
        <v>Las comunicaciones oficiales recibidas o enviadas no lleguen al destinatario final o lleguen mal radicadas</v>
      </c>
      <c r="D30" s="555" t="str">
        <f>'7- Mapa Final'!J30</f>
        <v>Muy Baja - 1</v>
      </c>
      <c r="E30" s="556" t="str">
        <f>'7- Mapa Final'!K30</f>
        <v>Menor - 2</v>
      </c>
      <c r="F30" s="536" t="str">
        <f>'7- Mapa Final'!M30</f>
        <v>Bajo - 2</v>
      </c>
      <c r="G30" s="364" t="s">
        <v>382</v>
      </c>
      <c r="H30" s="515"/>
      <c r="I30" s="515"/>
      <c r="J30" s="515" t="s">
        <v>10</v>
      </c>
      <c r="K30" s="525">
        <v>45658</v>
      </c>
      <c r="L30" s="525">
        <v>45747</v>
      </c>
      <c r="M30" s="526" t="s">
        <v>503</v>
      </c>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531"/>
      <c r="B31" s="533"/>
      <c r="C31" s="533"/>
      <c r="D31" s="552"/>
      <c r="E31" s="554"/>
      <c r="F31" s="536"/>
      <c r="G31" s="364"/>
      <c r="H31" s="515"/>
      <c r="I31" s="515"/>
      <c r="J31" s="515"/>
      <c r="K31" s="515"/>
      <c r="L31" s="515"/>
      <c r="M31" s="527"/>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531"/>
      <c r="B32" s="533"/>
      <c r="C32" s="533"/>
      <c r="D32" s="552"/>
      <c r="E32" s="554"/>
      <c r="F32" s="536"/>
      <c r="G32" s="364"/>
      <c r="H32" s="515"/>
      <c r="I32" s="515"/>
      <c r="J32" s="515"/>
      <c r="K32" s="515"/>
      <c r="L32" s="515"/>
      <c r="M32" s="527"/>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hidden="1" customHeight="1">
      <c r="A33" s="531"/>
      <c r="B33" s="533"/>
      <c r="C33" s="533"/>
      <c r="D33" s="552"/>
      <c r="E33" s="554"/>
      <c r="F33" s="536"/>
      <c r="G33" s="364"/>
      <c r="H33" s="515"/>
      <c r="I33" s="515"/>
      <c r="J33" s="515"/>
      <c r="K33" s="515"/>
      <c r="L33" s="515"/>
      <c r="M33" s="527"/>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hidden="1" customHeight="1">
      <c r="A34" s="531"/>
      <c r="B34" s="533"/>
      <c r="C34" s="533"/>
      <c r="D34" s="552"/>
      <c r="E34" s="554"/>
      <c r="F34" s="536"/>
      <c r="G34" s="364"/>
      <c r="H34" s="515"/>
      <c r="I34" s="515"/>
      <c r="J34" s="515"/>
      <c r="K34" s="515"/>
      <c r="L34" s="515"/>
      <c r="M34" s="527"/>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ht="15" hidden="1" customHeight="1">
      <c r="A35" s="531"/>
      <c r="B35" s="533"/>
      <c r="C35" s="533"/>
      <c r="D35" s="552"/>
      <c r="E35" s="554"/>
      <c r="F35" s="536"/>
      <c r="G35" s="364"/>
      <c r="H35" s="515"/>
      <c r="I35" s="515"/>
      <c r="J35" s="515"/>
      <c r="K35" s="515"/>
      <c r="L35" s="515"/>
      <c r="M35" s="527"/>
      <c r="N35" s="32"/>
      <c r="O35" s="32"/>
    </row>
    <row r="36" spans="1:169" ht="15" hidden="1" customHeight="1">
      <c r="A36" s="531"/>
      <c r="B36" s="533"/>
      <c r="C36" s="533"/>
      <c r="D36" s="552"/>
      <c r="E36" s="554"/>
      <c r="F36" s="536"/>
      <c r="G36" s="364"/>
      <c r="H36" s="515"/>
      <c r="I36" s="515"/>
      <c r="J36" s="515"/>
      <c r="K36" s="515"/>
      <c r="L36" s="515"/>
      <c r="M36" s="527"/>
      <c r="N36" s="32"/>
      <c r="O36" s="32"/>
    </row>
    <row r="37" spans="1:169" ht="15" hidden="1" customHeight="1">
      <c r="A37" s="531"/>
      <c r="B37" s="533"/>
      <c r="C37" s="533"/>
      <c r="D37" s="552"/>
      <c r="E37" s="554"/>
      <c r="F37" s="536"/>
      <c r="G37" s="364"/>
      <c r="H37" s="515"/>
      <c r="I37" s="515"/>
      <c r="J37" s="515"/>
      <c r="K37" s="515"/>
      <c r="L37" s="515"/>
      <c r="M37" s="527"/>
      <c r="N37" s="32"/>
      <c r="O37" s="32"/>
    </row>
    <row r="38" spans="1:169" ht="15" hidden="1" customHeight="1">
      <c r="A38" s="531"/>
      <c r="B38" s="533"/>
      <c r="C38" s="533"/>
      <c r="D38" s="552"/>
      <c r="E38" s="554"/>
      <c r="F38" s="536"/>
      <c r="G38" s="364"/>
      <c r="H38" s="515"/>
      <c r="I38" s="515"/>
      <c r="J38" s="515"/>
      <c r="K38" s="515"/>
      <c r="L38" s="515"/>
      <c r="M38" s="527"/>
      <c r="N38" s="32"/>
      <c r="O38" s="32"/>
    </row>
    <row r="39" spans="1:169" ht="15" hidden="1" customHeight="1">
      <c r="A39" s="531"/>
      <c r="B39" s="533"/>
      <c r="C39" s="533"/>
      <c r="D39" s="552"/>
      <c r="E39" s="554"/>
      <c r="F39" s="536"/>
      <c r="G39" s="364"/>
      <c r="H39" s="515"/>
      <c r="I39" s="515"/>
      <c r="J39" s="515"/>
      <c r="K39" s="515"/>
      <c r="L39" s="515"/>
      <c r="M39" s="527"/>
      <c r="N39" s="32"/>
      <c r="O39" s="32"/>
    </row>
    <row r="40" spans="1:169" s="24" customFormat="1" ht="12.75" hidden="1">
      <c r="A40" s="557">
        <f>'7- Mapa Final'!A40</f>
        <v>4</v>
      </c>
      <c r="B40" s="533" t="str">
        <f>'7- Mapa Final'!B40</f>
        <v>Recibir dádivas o beneficios a nombre propio o de terceros para  sustraer, alterar  documentación conservada en el archivo de la justicia regional.</v>
      </c>
      <c r="C40" s="533" t="str">
        <f>'7- Mapa Final'!C40</f>
        <v>Los documentos que resposan en los  archivos son manipulados o sustraídos o duplicados, sin medir autorización o solicitud expresa</v>
      </c>
      <c r="D40" s="555" t="str">
        <f>'7- Mapa Final'!J40</f>
        <v>Muy Baja - 1</v>
      </c>
      <c r="E40" s="556" t="str">
        <f>'7- Mapa Final'!K40</f>
        <v>Catastrófico - 5</v>
      </c>
      <c r="F40" s="536" t="str">
        <f>'7- Mapa Final'!M40</f>
        <v>Extremo - 5</v>
      </c>
      <c r="G40" s="364" t="s">
        <v>445</v>
      </c>
      <c r="H40" s="515"/>
      <c r="I40" s="515"/>
      <c r="J40" s="515"/>
      <c r="K40" s="515"/>
      <c r="L40" s="515"/>
      <c r="M40" s="564"/>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hidden="1" customHeight="1">
      <c r="A41" s="557"/>
      <c r="B41" s="533"/>
      <c r="C41" s="533"/>
      <c r="D41" s="552"/>
      <c r="E41" s="554"/>
      <c r="F41" s="536"/>
      <c r="G41" s="364"/>
      <c r="H41" s="515"/>
      <c r="I41" s="515"/>
      <c r="J41" s="515"/>
      <c r="K41" s="515"/>
      <c r="L41" s="515"/>
      <c r="M41" s="564"/>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hidden="1" customHeight="1">
      <c r="A42" s="557"/>
      <c r="B42" s="533"/>
      <c r="C42" s="533"/>
      <c r="D42" s="552"/>
      <c r="E42" s="554"/>
      <c r="F42" s="536"/>
      <c r="G42" s="364"/>
      <c r="H42" s="515"/>
      <c r="I42" s="515"/>
      <c r="J42" s="515"/>
      <c r="K42" s="515"/>
      <c r="L42" s="515"/>
      <c r="M42" s="564"/>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hidden="1" customHeight="1">
      <c r="A43" s="557"/>
      <c r="B43" s="533"/>
      <c r="C43" s="533"/>
      <c r="D43" s="552"/>
      <c r="E43" s="554"/>
      <c r="F43" s="536"/>
      <c r="G43" s="364"/>
      <c r="H43" s="515"/>
      <c r="I43" s="515"/>
      <c r="J43" s="515"/>
      <c r="K43" s="515"/>
      <c r="L43" s="515"/>
      <c r="M43" s="564"/>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hidden="1" customHeight="1">
      <c r="A44" s="557"/>
      <c r="B44" s="533"/>
      <c r="C44" s="533"/>
      <c r="D44" s="552"/>
      <c r="E44" s="554"/>
      <c r="F44" s="536"/>
      <c r="G44" s="364"/>
      <c r="H44" s="515"/>
      <c r="I44" s="515"/>
      <c r="J44" s="515"/>
      <c r="K44" s="515"/>
      <c r="L44" s="515"/>
      <c r="M44" s="564"/>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hidden="1">
      <c r="A45" s="557"/>
      <c r="B45" s="533"/>
      <c r="C45" s="533"/>
      <c r="D45" s="552"/>
      <c r="E45" s="554"/>
      <c r="F45" s="536"/>
      <c r="G45" s="364"/>
      <c r="H45" s="515"/>
      <c r="I45" s="515"/>
      <c r="J45" s="515"/>
      <c r="K45" s="515"/>
      <c r="L45" s="515"/>
      <c r="M45" s="564"/>
      <c r="N45" s="32"/>
      <c r="O45" s="32"/>
    </row>
    <row r="46" spans="1:169" hidden="1">
      <c r="A46" s="557"/>
      <c r="B46" s="533"/>
      <c r="C46" s="533"/>
      <c r="D46" s="552"/>
      <c r="E46" s="554"/>
      <c r="F46" s="536"/>
      <c r="G46" s="364"/>
      <c r="H46" s="515"/>
      <c r="I46" s="515"/>
      <c r="J46" s="515"/>
      <c r="K46" s="515"/>
      <c r="L46" s="515"/>
      <c r="M46" s="564"/>
      <c r="N46" s="32"/>
      <c r="O46" s="32"/>
    </row>
    <row r="47" spans="1:169" hidden="1">
      <c r="A47" s="557"/>
      <c r="B47" s="533"/>
      <c r="C47" s="533"/>
      <c r="D47" s="552"/>
      <c r="E47" s="554"/>
      <c r="F47" s="536"/>
      <c r="G47" s="364"/>
      <c r="H47" s="515"/>
      <c r="I47" s="515"/>
      <c r="J47" s="515"/>
      <c r="K47" s="515"/>
      <c r="L47" s="515"/>
      <c r="M47" s="564"/>
      <c r="N47" s="32"/>
      <c r="O47" s="32"/>
    </row>
    <row r="48" spans="1:169" hidden="1">
      <c r="A48" s="557"/>
      <c r="B48" s="533"/>
      <c r="C48" s="533"/>
      <c r="D48" s="552"/>
      <c r="E48" s="554"/>
      <c r="F48" s="536"/>
      <c r="G48" s="364"/>
      <c r="H48" s="515"/>
      <c r="I48" s="515"/>
      <c r="J48" s="515"/>
      <c r="K48" s="515"/>
      <c r="L48" s="515"/>
      <c r="M48" s="564"/>
      <c r="N48" s="32"/>
      <c r="O48" s="32"/>
    </row>
    <row r="49" spans="1:15" hidden="1">
      <c r="A49" s="557"/>
      <c r="B49" s="533"/>
      <c r="C49" s="533"/>
      <c r="D49" s="552"/>
      <c r="E49" s="554"/>
      <c r="F49" s="536"/>
      <c r="G49" s="364"/>
      <c r="H49" s="515"/>
      <c r="I49" s="515"/>
      <c r="J49" s="515"/>
      <c r="K49" s="515"/>
      <c r="L49" s="515"/>
      <c r="M49" s="564"/>
      <c r="N49" s="32"/>
      <c r="O49" s="32"/>
    </row>
    <row r="50" spans="1:15" hidden="1">
      <c r="A50" s="557">
        <f>'7- Mapa Final'!A50</f>
        <v>5</v>
      </c>
      <c r="B50" s="533" t="str">
        <f>'7- Mapa Final'!B50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533"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555" t="str">
        <f>'7- Mapa Final'!J50</f>
        <v>Muy Baja - 1</v>
      </c>
      <c r="E50" s="556" t="str">
        <f>'7- Mapa Final'!K50</f>
        <v>Leve - 1</v>
      </c>
      <c r="F50" s="536" t="str">
        <f>'7- Mapa Final'!M50</f>
        <v>Bajo - 1</v>
      </c>
      <c r="G50" s="364" t="s">
        <v>445</v>
      </c>
      <c r="H50" s="515"/>
      <c r="I50" s="515"/>
      <c r="J50" s="515"/>
      <c r="K50" s="515"/>
      <c r="L50" s="515"/>
      <c r="M50" s="564"/>
    </row>
    <row r="51" spans="1:15" hidden="1">
      <c r="A51" s="557"/>
      <c r="B51" s="533"/>
      <c r="C51" s="533"/>
      <c r="D51" s="552"/>
      <c r="E51" s="554"/>
      <c r="F51" s="536"/>
      <c r="G51" s="364"/>
      <c r="H51" s="515"/>
      <c r="I51" s="515"/>
      <c r="J51" s="515"/>
      <c r="K51" s="515"/>
      <c r="L51" s="515"/>
      <c r="M51" s="564"/>
    </row>
    <row r="52" spans="1:15" hidden="1">
      <c r="A52" s="557"/>
      <c r="B52" s="533"/>
      <c r="C52" s="533"/>
      <c r="D52" s="552"/>
      <c r="E52" s="554"/>
      <c r="F52" s="536"/>
      <c r="G52" s="364"/>
      <c r="H52" s="515"/>
      <c r="I52" s="515"/>
      <c r="J52" s="515"/>
      <c r="K52" s="515"/>
      <c r="L52" s="515"/>
      <c r="M52" s="564"/>
    </row>
    <row r="53" spans="1:15" hidden="1">
      <c r="A53" s="557"/>
      <c r="B53" s="533"/>
      <c r="C53" s="533"/>
      <c r="D53" s="552"/>
      <c r="E53" s="554"/>
      <c r="F53" s="536"/>
      <c r="G53" s="364"/>
      <c r="H53" s="515"/>
      <c r="I53" s="515"/>
      <c r="J53" s="515"/>
      <c r="K53" s="515"/>
      <c r="L53" s="515"/>
      <c r="M53" s="564"/>
    </row>
    <row r="54" spans="1:15" hidden="1">
      <c r="A54" s="557"/>
      <c r="B54" s="533"/>
      <c r="C54" s="533"/>
      <c r="D54" s="552"/>
      <c r="E54" s="554"/>
      <c r="F54" s="536"/>
      <c r="G54" s="364"/>
      <c r="H54" s="515"/>
      <c r="I54" s="515"/>
      <c r="J54" s="515"/>
      <c r="K54" s="515"/>
      <c r="L54" s="515"/>
      <c r="M54" s="564"/>
    </row>
    <row r="55" spans="1:15" hidden="1">
      <c r="A55" s="557"/>
      <c r="B55" s="533"/>
      <c r="C55" s="533"/>
      <c r="D55" s="552"/>
      <c r="E55" s="554"/>
      <c r="F55" s="536"/>
      <c r="G55" s="364"/>
      <c r="H55" s="515"/>
      <c r="I55" s="515"/>
      <c r="J55" s="515"/>
      <c r="K55" s="515"/>
      <c r="L55" s="515"/>
      <c r="M55" s="564"/>
    </row>
    <row r="56" spans="1:15" hidden="1">
      <c r="A56" s="557"/>
      <c r="B56" s="533"/>
      <c r="C56" s="533"/>
      <c r="D56" s="552"/>
      <c r="E56" s="554"/>
      <c r="F56" s="536"/>
      <c r="G56" s="364"/>
      <c r="H56" s="515"/>
      <c r="I56" s="515"/>
      <c r="J56" s="515"/>
      <c r="K56" s="515"/>
      <c r="L56" s="515"/>
      <c r="M56" s="564"/>
    </row>
    <row r="57" spans="1:15" hidden="1">
      <c r="A57" s="557"/>
      <c r="B57" s="533"/>
      <c r="C57" s="533"/>
      <c r="D57" s="552"/>
      <c r="E57" s="554"/>
      <c r="F57" s="536"/>
      <c r="G57" s="364"/>
      <c r="H57" s="515"/>
      <c r="I57" s="515"/>
      <c r="J57" s="515"/>
      <c r="K57" s="515"/>
      <c r="L57" s="515"/>
      <c r="M57" s="564"/>
    </row>
    <row r="58" spans="1:15" hidden="1">
      <c r="A58" s="557"/>
      <c r="B58" s="533"/>
      <c r="C58" s="533"/>
      <c r="D58" s="552"/>
      <c r="E58" s="554"/>
      <c r="F58" s="536"/>
      <c r="G58" s="364"/>
      <c r="H58" s="515"/>
      <c r="I58" s="515"/>
      <c r="J58" s="515"/>
      <c r="K58" s="515"/>
      <c r="L58" s="515"/>
      <c r="M58" s="564"/>
    </row>
    <row r="59" spans="1:15" ht="15.75" hidden="1" thickBot="1">
      <c r="A59" s="558"/>
      <c r="B59" s="559"/>
      <c r="C59" s="559"/>
      <c r="D59" s="560"/>
      <c r="E59" s="561"/>
      <c r="F59" s="562"/>
      <c r="G59" s="365"/>
      <c r="H59" s="563"/>
      <c r="I59" s="563"/>
      <c r="J59" s="563"/>
      <c r="K59" s="563"/>
      <c r="L59" s="563"/>
      <c r="M59" s="565"/>
    </row>
  </sheetData>
  <mergeCells count="82">
    <mergeCell ref="A40:A49"/>
    <mergeCell ref="B40:B49"/>
    <mergeCell ref="C40:C49"/>
    <mergeCell ref="D40:D49"/>
    <mergeCell ref="E40:E49"/>
    <mergeCell ref="F40:F49"/>
    <mergeCell ref="G40:G49"/>
    <mergeCell ref="H40:H49"/>
    <mergeCell ref="I40:I49"/>
    <mergeCell ref="J40:J49"/>
    <mergeCell ref="K50:K59"/>
    <mergeCell ref="L50:L59"/>
    <mergeCell ref="M50:M59"/>
    <mergeCell ref="K40:K49"/>
    <mergeCell ref="L40:L49"/>
    <mergeCell ref="M40:M49"/>
    <mergeCell ref="F50:F59"/>
    <mergeCell ref="G50:G59"/>
    <mergeCell ref="H50:H59"/>
    <mergeCell ref="I50:I59"/>
    <mergeCell ref="J50:J59"/>
    <mergeCell ref="A50:A59"/>
    <mergeCell ref="B50:B59"/>
    <mergeCell ref="C50:C59"/>
    <mergeCell ref="D50:D59"/>
    <mergeCell ref="E50:E59"/>
    <mergeCell ref="B10:B19"/>
    <mergeCell ref="B20:B29"/>
    <mergeCell ref="F20:F29"/>
    <mergeCell ref="A30:A39"/>
    <mergeCell ref="A20:A29"/>
    <mergeCell ref="C20:C29"/>
    <mergeCell ref="D10:D19"/>
    <mergeCell ref="E10:E19"/>
    <mergeCell ref="B30:B39"/>
    <mergeCell ref="F30:F39"/>
    <mergeCell ref="C30:C39"/>
    <mergeCell ref="D20:D29"/>
    <mergeCell ref="E20:E29"/>
    <mergeCell ref="D30:D39"/>
    <mergeCell ref="E30:E39"/>
    <mergeCell ref="A6:B6"/>
    <mergeCell ref="A7:C7"/>
    <mergeCell ref="D7:F7"/>
    <mergeCell ref="G7:G8"/>
    <mergeCell ref="C6:M6"/>
    <mergeCell ref="K20:K29"/>
    <mergeCell ref="H7:H8"/>
    <mergeCell ref="I7:J7"/>
    <mergeCell ref="K7:L7"/>
    <mergeCell ref="M7:M8"/>
    <mergeCell ref="L20:L29"/>
    <mergeCell ref="M20:M29"/>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1:M3"/>
    <mergeCell ref="A4:B4"/>
    <mergeCell ref="A5:B5"/>
    <mergeCell ref="A1:B2"/>
    <mergeCell ref="C1:J3"/>
    <mergeCell ref="C4:M4"/>
    <mergeCell ref="C5:M5"/>
    <mergeCell ref="G20:G29"/>
    <mergeCell ref="H20:H29"/>
    <mergeCell ref="I20:I29"/>
    <mergeCell ref="G30:G39"/>
    <mergeCell ref="H30:H39"/>
    <mergeCell ref="I30:I39"/>
  </mergeCells>
  <conditionalFormatting sqref="A7:B7">
    <cfRule type="containsText" dxfId="175" priority="837" operator="containsText" text="3- Moderado">
      <formula>NOT(ISERROR(SEARCH("3- Moderado",A7)))</formula>
    </cfRule>
    <cfRule type="containsText" dxfId="174" priority="838" operator="containsText" text="6- Moderado">
      <formula>NOT(ISERROR(SEARCH("6- Moderado",A7)))</formula>
    </cfRule>
    <cfRule type="containsText" dxfId="173" priority="839" operator="containsText" text="4- Moderado">
      <formula>NOT(ISERROR(SEARCH("4- Moderado",A7)))</formula>
    </cfRule>
    <cfRule type="containsText" dxfId="172" priority="840" operator="containsText" text="3- Bajo">
      <formula>NOT(ISERROR(SEARCH("3- Bajo",A7)))</formula>
    </cfRule>
    <cfRule type="containsText" dxfId="171" priority="841" operator="containsText" text="4- Bajo">
      <formula>NOT(ISERROR(SEARCH("4- Bajo",A7)))</formula>
    </cfRule>
    <cfRule type="containsText" dxfId="170" priority="842" operator="containsText" text="1- Bajo">
      <formula>NOT(ISERROR(SEARCH("1- Bajo",A7)))</formula>
    </cfRule>
  </conditionalFormatting>
  <conditionalFormatting sqref="A10:E10 A20:E20">
    <cfRule type="containsText" dxfId="169" priority="813" operator="containsText" text="3- Moderado">
      <formula>NOT(ISERROR(SEARCH("3- Moderado",A10)))</formula>
    </cfRule>
    <cfRule type="containsText" dxfId="168" priority="814" operator="containsText" text="6- Moderado">
      <formula>NOT(ISERROR(SEARCH("6- Moderado",A10)))</formula>
    </cfRule>
    <cfRule type="containsText" dxfId="167" priority="815" operator="containsText" text="4- Moderado">
      <formula>NOT(ISERROR(SEARCH("4- Moderado",A10)))</formula>
    </cfRule>
    <cfRule type="containsText" dxfId="166" priority="816" operator="containsText" text="3- Bajo">
      <formula>NOT(ISERROR(SEARCH("3- Bajo",A10)))</formula>
    </cfRule>
    <cfRule type="containsText" dxfId="165" priority="817" operator="containsText" text="4- Bajo">
      <formula>NOT(ISERROR(SEARCH("4- Bajo",A10)))</formula>
    </cfRule>
    <cfRule type="containsText" dxfId="164" priority="818" operator="containsText" text="1- Bajo">
      <formula>NOT(ISERROR(SEARCH("1- Bajo",A10)))</formula>
    </cfRule>
  </conditionalFormatting>
  <conditionalFormatting sqref="A30:E30">
    <cfRule type="containsText" dxfId="163" priority="151" operator="containsText" text="3- Moderado">
      <formula>NOT(ISERROR(SEARCH("3- Moderado",A30)))</formula>
    </cfRule>
    <cfRule type="containsText" dxfId="162" priority="152" operator="containsText" text="6- Moderado">
      <formula>NOT(ISERROR(SEARCH("6- Moderado",A30)))</formula>
    </cfRule>
    <cfRule type="containsText" dxfId="161" priority="153" operator="containsText" text="4- Moderado">
      <formula>NOT(ISERROR(SEARCH("4- Moderado",A30)))</formula>
    </cfRule>
    <cfRule type="containsText" dxfId="160" priority="154" operator="containsText" text="3- Bajo">
      <formula>NOT(ISERROR(SEARCH("3- Bajo",A30)))</formula>
    </cfRule>
    <cfRule type="containsText" dxfId="159" priority="155" operator="containsText" text="4- Bajo">
      <formula>NOT(ISERROR(SEARCH("4- Bajo",A30)))</formula>
    </cfRule>
    <cfRule type="containsText" dxfId="158" priority="156" operator="containsText" text="1- Bajo">
      <formula>NOT(ISERROR(SEARCH("1- Bajo",A30)))</formula>
    </cfRule>
  </conditionalFormatting>
  <conditionalFormatting sqref="A40:E40 A50:E50">
    <cfRule type="containsText" dxfId="157" priority="11" operator="containsText" text="3- Moderado">
      <formula>NOT(ISERROR(SEARCH("3- Moderado",A40)))</formula>
    </cfRule>
    <cfRule type="containsText" dxfId="156" priority="12" operator="containsText" text="6- Moderado">
      <formula>NOT(ISERROR(SEARCH("6- Moderado",A40)))</formula>
    </cfRule>
    <cfRule type="containsText" dxfId="155" priority="13" operator="containsText" text="4- Moderado">
      <formula>NOT(ISERROR(SEARCH("4- Moderado",A40)))</formula>
    </cfRule>
    <cfRule type="containsText" dxfId="154" priority="14" operator="containsText" text="3- Bajo">
      <formula>NOT(ISERROR(SEARCH("3- Bajo",A40)))</formula>
    </cfRule>
    <cfRule type="containsText" dxfId="153" priority="15" operator="containsText" text="4- Bajo">
      <formula>NOT(ISERROR(SEARCH("4- Bajo",A40)))</formula>
    </cfRule>
    <cfRule type="containsText" dxfId="152" priority="16" operator="containsText" text="1- Bajo">
      <formula>NOT(ISERROR(SEARCH("1- Bajo",A40)))</formula>
    </cfRule>
  </conditionalFormatting>
  <conditionalFormatting sqref="C8:F8">
    <cfRule type="containsText" dxfId="151" priority="169" operator="containsText" text="3- Moderado">
      <formula>NOT(ISERROR(SEARCH("3- Moderado",C8)))</formula>
    </cfRule>
    <cfRule type="containsText" dxfId="150" priority="170" operator="containsText" text="6- Moderado">
      <formula>NOT(ISERROR(SEARCH("6- Moderado",C8)))</formula>
    </cfRule>
    <cfRule type="containsText" dxfId="149" priority="171" operator="containsText" text="4- Moderado">
      <formula>NOT(ISERROR(SEARCH("4- Moderado",C8)))</formula>
    </cfRule>
    <cfRule type="containsText" dxfId="148" priority="172" operator="containsText" text="3- Bajo">
      <formula>NOT(ISERROR(SEARCH("3- Bajo",C8)))</formula>
    </cfRule>
    <cfRule type="containsText" dxfId="147" priority="173" operator="containsText" text="4- Bajo">
      <formula>NOT(ISERROR(SEARCH("4- Bajo",C8)))</formula>
    </cfRule>
    <cfRule type="containsText" dxfId="146" priority="174" operator="containsText" text="1- Bajo">
      <formula>NOT(ISERROR(SEARCH("1- Bajo",C8)))</formula>
    </cfRule>
  </conditionalFormatting>
  <conditionalFormatting sqref="D10:D59">
    <cfRule type="containsText" dxfId="145" priority="5" operator="containsText" text="Muy Alta">
      <formula>NOT(ISERROR(SEARCH("Muy Alta",D10)))</formula>
    </cfRule>
    <cfRule type="containsText" dxfId="144" priority="6" operator="containsText" text="Alta">
      <formula>NOT(ISERROR(SEARCH("Alta",D10)))</formula>
    </cfRule>
    <cfRule type="containsText" dxfId="143" priority="7" operator="containsText" text="Baja">
      <formula>NOT(ISERROR(SEARCH("Baja",D10)))</formula>
    </cfRule>
    <cfRule type="containsText" dxfId="142" priority="8" operator="containsText" text="Muy Baja">
      <formula>NOT(ISERROR(SEARCH("Muy Baja",D10)))</formula>
    </cfRule>
    <cfRule type="containsText" dxfId="141" priority="10" operator="containsText" text="Media">
      <formula>NOT(ISERROR(SEARCH("Media",D10)))</formula>
    </cfRule>
  </conditionalFormatting>
  <conditionalFormatting sqref="E10:E59">
    <cfRule type="containsText" dxfId="140" priority="1" operator="containsText" text="Catastrófico">
      <formula>NOT(ISERROR(SEARCH("Catastrófico",E10)))</formula>
    </cfRule>
    <cfRule type="containsText" dxfId="139" priority="2" operator="containsText" text="Mayor">
      <formula>NOT(ISERROR(SEARCH("Mayor",E10)))</formula>
    </cfRule>
    <cfRule type="containsText" dxfId="138" priority="3" operator="containsText" text="Menor">
      <formula>NOT(ISERROR(SEARCH("Menor",E10)))</formula>
    </cfRule>
    <cfRule type="containsText" dxfId="137" priority="4" operator="containsText" text="Leve">
      <formula>NOT(ISERROR(SEARCH("Leve",E10)))</formula>
    </cfRule>
  </conditionalFormatting>
  <conditionalFormatting sqref="E10:F59">
    <cfRule type="containsText" dxfId="136" priority="9" operator="containsText" text="Moderado">
      <formula>NOT(ISERROR(SEARCH("Moderado",E10)))</formula>
    </cfRule>
  </conditionalFormatting>
  <conditionalFormatting sqref="F10:F29">
    <cfRule type="colorScale" priority="1394">
      <colorScale>
        <cfvo type="min"/>
        <cfvo type="max"/>
        <color rgb="FFFF7128"/>
        <color rgb="FFFFEF9C"/>
      </colorScale>
    </cfRule>
  </conditionalFormatting>
  <conditionalFormatting sqref="F10:F59">
    <cfRule type="containsText" dxfId="135" priority="24" operator="containsText" text="Bajo">
      <formula>NOT(ISERROR(SEARCH("Bajo",F10)))</formula>
    </cfRule>
    <cfRule type="containsText" dxfId="134" priority="25" operator="containsText" text="Moderado">
      <formula>NOT(ISERROR(SEARCH("Moderado",F10)))</formula>
    </cfRule>
    <cfRule type="containsText" dxfId="133" priority="26" operator="containsText" text="Alto">
      <formula>NOT(ISERROR(SEARCH("Alto",F10)))</formula>
    </cfRule>
    <cfRule type="containsText" dxfId="132"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59"/>
  <sheetViews>
    <sheetView showGridLines="0" tabSelected="1" zoomScale="90" zoomScaleNormal="90" workbookViewId="0">
      <selection activeCell="A30" sqref="A30:A39"/>
    </sheetView>
  </sheetViews>
  <sheetFormatPr baseColWidth="10" defaultColWidth="11.42578125" defaultRowHeight="15"/>
  <cols>
    <col min="1" max="1" width="3.5703125" style="5" bestFit="1" customWidth="1"/>
    <col min="2" max="2" width="43.28515625" style="5" customWidth="1"/>
    <col min="3" max="3" width="40.28515625" customWidth="1"/>
    <col min="4" max="4" width="16.85546875" style="87" customWidth="1"/>
    <col min="5" max="5" width="18.5703125" style="25" customWidth="1"/>
    <col min="6" max="6" width="18.28515625" style="25"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7" customFormat="1" ht="39.75" customHeight="1">
      <c r="A1" s="517"/>
      <c r="B1" s="518"/>
      <c r="C1" s="521"/>
      <c r="D1" s="521"/>
      <c r="E1" s="521"/>
      <c r="F1" s="521"/>
      <c r="G1" s="521"/>
      <c r="H1" s="521"/>
      <c r="I1" s="521"/>
      <c r="J1" s="522"/>
      <c r="K1" s="516"/>
      <c r="L1" s="516"/>
      <c r="M1" s="5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69.75" customHeight="1">
      <c r="A2" s="519"/>
      <c r="B2" s="520"/>
      <c r="C2" s="523"/>
      <c r="D2" s="523"/>
      <c r="E2" s="523"/>
      <c r="F2" s="523"/>
      <c r="G2" s="523"/>
      <c r="H2" s="523"/>
      <c r="I2" s="523"/>
      <c r="J2" s="524"/>
      <c r="K2" s="516"/>
      <c r="L2" s="516"/>
      <c r="M2" s="5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523"/>
      <c r="D3" s="523"/>
      <c r="E3" s="523"/>
      <c r="F3" s="523"/>
      <c r="G3" s="523"/>
      <c r="H3" s="523"/>
      <c r="I3" s="523"/>
      <c r="J3" s="524"/>
      <c r="K3" s="516"/>
      <c r="L3" s="516"/>
      <c r="M3" s="5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0.9" customHeight="1">
      <c r="A4" s="402" t="s">
        <v>270</v>
      </c>
      <c r="B4" s="402"/>
      <c r="C4" s="454" t="s">
        <v>7</v>
      </c>
      <c r="D4" s="454"/>
      <c r="E4" s="454"/>
      <c r="F4" s="454"/>
      <c r="G4" s="454"/>
      <c r="H4" s="454"/>
      <c r="I4" s="454"/>
      <c r="J4" s="454"/>
      <c r="K4" s="454"/>
      <c r="L4" s="454"/>
      <c r="M4" s="454"/>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150000000000006" customHeight="1">
      <c r="A5" s="402" t="s">
        <v>271</v>
      </c>
      <c r="B5" s="402"/>
      <c r="C5" s="455" t="s">
        <v>39</v>
      </c>
      <c r="D5" s="455"/>
      <c r="E5" s="455"/>
      <c r="F5" s="455"/>
      <c r="G5" s="455"/>
      <c r="H5" s="455"/>
      <c r="I5" s="455"/>
      <c r="J5" s="455"/>
      <c r="K5" s="455"/>
      <c r="L5" s="455"/>
      <c r="M5" s="455"/>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0.9" customHeight="1" thickBot="1">
      <c r="A6" s="402" t="s">
        <v>272</v>
      </c>
      <c r="B6" s="402"/>
      <c r="C6" s="419" t="s">
        <v>335</v>
      </c>
      <c r="D6" s="549"/>
      <c r="E6" s="549"/>
      <c r="F6" s="549"/>
      <c r="G6" s="549"/>
      <c r="H6" s="549"/>
      <c r="I6" s="549"/>
      <c r="J6" s="549"/>
      <c r="K6" s="549"/>
      <c r="L6" s="549"/>
      <c r="M6" s="550"/>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44" t="s">
        <v>488</v>
      </c>
      <c r="B7" s="545"/>
      <c r="C7" s="546"/>
      <c r="D7" s="547" t="s">
        <v>489</v>
      </c>
      <c r="E7" s="547"/>
      <c r="F7" s="547"/>
      <c r="G7" s="548" t="s">
        <v>490</v>
      </c>
      <c r="H7" s="538" t="s">
        <v>491</v>
      </c>
      <c r="I7" s="540" t="s">
        <v>492</v>
      </c>
      <c r="J7" s="541"/>
      <c r="K7" s="540" t="s">
        <v>493</v>
      </c>
      <c r="L7" s="541"/>
      <c r="M7" s="542" t="s">
        <v>504</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44</v>
      </c>
      <c r="B8" s="33" t="s">
        <v>212</v>
      </c>
      <c r="C8" s="33" t="s">
        <v>214</v>
      </c>
      <c r="D8" s="26" t="s">
        <v>224</v>
      </c>
      <c r="E8" s="26" t="s">
        <v>495</v>
      </c>
      <c r="F8" s="26" t="s">
        <v>496</v>
      </c>
      <c r="G8" s="548"/>
      <c r="H8" s="539"/>
      <c r="I8" s="27" t="s">
        <v>497</v>
      </c>
      <c r="J8" s="27" t="s">
        <v>498</v>
      </c>
      <c r="K8" s="27" t="s">
        <v>499</v>
      </c>
      <c r="L8" s="27" t="s">
        <v>500</v>
      </c>
      <c r="M8" s="542"/>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c r="A9" s="528"/>
      <c r="B9" s="529"/>
      <c r="C9" s="529"/>
      <c r="D9" s="529"/>
      <c r="E9" s="529"/>
      <c r="F9" s="529"/>
      <c r="G9" s="529"/>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30">
        <f>'7- Mapa Final'!A10</f>
        <v>1</v>
      </c>
      <c r="B10" s="532" t="str">
        <f>'7- Mapa Final'!B10</f>
        <v>Incumplimiento de las políticas de Gestión Documental establecidas para la Rama Judicial</v>
      </c>
      <c r="C10" s="532" t="str">
        <f>'7- Mapa Final'!C10</f>
        <v>Inadecuada protección, conservación,  o control sobre los documentos  que reposan en el Archivo de gestión.</v>
      </c>
      <c r="D10" s="551" t="str">
        <f>'7- Mapa Final'!J10</f>
        <v>Baja - 2</v>
      </c>
      <c r="E10" s="553" t="str">
        <f>'7- Mapa Final'!K10</f>
        <v>Menor - 2</v>
      </c>
      <c r="F10" s="535" t="str">
        <f>'7- Mapa Final'!M10</f>
        <v>Moderado - 4</v>
      </c>
      <c r="G10" s="363" t="s">
        <v>383</v>
      </c>
      <c r="H10" s="537"/>
      <c r="I10" s="537"/>
      <c r="J10" s="537" t="s">
        <v>505</v>
      </c>
      <c r="K10" s="525">
        <v>45748</v>
      </c>
      <c r="L10" s="525">
        <v>45838</v>
      </c>
      <c r="M10" s="534" t="s">
        <v>501</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31"/>
      <c r="B11" s="533"/>
      <c r="C11" s="533"/>
      <c r="D11" s="552"/>
      <c r="E11" s="554"/>
      <c r="F11" s="536"/>
      <c r="G11" s="364"/>
      <c r="H11" s="515"/>
      <c r="I11" s="515"/>
      <c r="J11" s="515"/>
      <c r="K11" s="515"/>
      <c r="L11" s="515"/>
      <c r="M11" s="527"/>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31"/>
      <c r="B12" s="533"/>
      <c r="C12" s="533"/>
      <c r="D12" s="552"/>
      <c r="E12" s="554"/>
      <c r="F12" s="536"/>
      <c r="G12" s="364"/>
      <c r="H12" s="515"/>
      <c r="I12" s="515"/>
      <c r="J12" s="515"/>
      <c r="K12" s="515"/>
      <c r="L12" s="515"/>
      <c r="M12" s="527"/>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31"/>
      <c r="B13" s="533"/>
      <c r="C13" s="533"/>
      <c r="D13" s="552"/>
      <c r="E13" s="554"/>
      <c r="F13" s="536"/>
      <c r="G13" s="364"/>
      <c r="H13" s="515"/>
      <c r="I13" s="515"/>
      <c r="J13" s="515"/>
      <c r="K13" s="515"/>
      <c r="L13" s="515"/>
      <c r="M13" s="527"/>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thickBot="1">
      <c r="A14" s="531"/>
      <c r="B14" s="533"/>
      <c r="C14" s="533"/>
      <c r="D14" s="552"/>
      <c r="E14" s="554"/>
      <c r="F14" s="536"/>
      <c r="G14" s="364"/>
      <c r="H14" s="515"/>
      <c r="I14" s="515"/>
      <c r="J14" s="515"/>
      <c r="K14" s="515"/>
      <c r="L14" s="515"/>
      <c r="M14" s="527"/>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hidden="1" customHeight="1">
      <c r="A15" s="531"/>
      <c r="B15" s="533"/>
      <c r="C15" s="533"/>
      <c r="D15" s="552"/>
      <c r="E15" s="554"/>
      <c r="F15" s="536"/>
      <c r="G15" s="364"/>
      <c r="H15" s="515"/>
      <c r="I15" s="515"/>
      <c r="J15" s="515"/>
      <c r="K15" s="515"/>
      <c r="L15" s="515"/>
      <c r="M15" s="527"/>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hidden="1" customHeight="1">
      <c r="A16" s="531"/>
      <c r="B16" s="533"/>
      <c r="C16" s="533"/>
      <c r="D16" s="552"/>
      <c r="E16" s="554"/>
      <c r="F16" s="536"/>
      <c r="G16" s="364"/>
      <c r="H16" s="515"/>
      <c r="I16" s="515"/>
      <c r="J16" s="515"/>
      <c r="K16" s="515"/>
      <c r="L16" s="515"/>
      <c r="M16" s="527"/>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hidden="1" customHeight="1">
      <c r="A17" s="531"/>
      <c r="B17" s="533"/>
      <c r="C17" s="533"/>
      <c r="D17" s="552"/>
      <c r="E17" s="554"/>
      <c r="F17" s="536"/>
      <c r="G17" s="364"/>
      <c r="H17" s="515"/>
      <c r="I17" s="515"/>
      <c r="J17" s="515"/>
      <c r="K17" s="515"/>
      <c r="L17" s="515"/>
      <c r="M17" s="527"/>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hidden="1" customHeight="1">
      <c r="A18" s="531"/>
      <c r="B18" s="533"/>
      <c r="C18" s="533"/>
      <c r="D18" s="552"/>
      <c r="E18" s="554"/>
      <c r="F18" s="536"/>
      <c r="G18" s="364"/>
      <c r="H18" s="515"/>
      <c r="I18" s="515"/>
      <c r="J18" s="515"/>
      <c r="K18" s="515"/>
      <c r="L18" s="515"/>
      <c r="M18" s="527"/>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hidden="1" customHeight="1">
      <c r="A19" s="531"/>
      <c r="B19" s="533"/>
      <c r="C19" s="533"/>
      <c r="D19" s="552"/>
      <c r="E19" s="554"/>
      <c r="F19" s="536"/>
      <c r="G19" s="364"/>
      <c r="H19" s="515"/>
      <c r="I19" s="515"/>
      <c r="J19" s="515"/>
      <c r="K19" s="515"/>
      <c r="L19" s="515"/>
      <c r="M19" s="527"/>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75" customHeight="1">
      <c r="A20" s="531">
        <f>'7- Mapa Final'!A20</f>
        <v>2</v>
      </c>
      <c r="B20" s="533" t="str">
        <f>'7- Mapa Final'!B20</f>
        <v>Pérdida o deterioro de documentos que reposan en custodia en el Archivo Central de la Seccional.</v>
      </c>
      <c r="C20" s="533" t="str">
        <f>'7- Mapa Final'!C20</f>
        <v>Que desaparezcan documentos en poder del archivo o que la información que contienen no  se pueda recuperar por deterioro de los mismos</v>
      </c>
      <c r="D20" s="555" t="str">
        <f>'7- Mapa Final'!J20</f>
        <v>Muy Baja - 1</v>
      </c>
      <c r="E20" s="556" t="str">
        <f>'7- Mapa Final'!K20</f>
        <v>Menor - 2</v>
      </c>
      <c r="F20" s="536" t="str">
        <f>'7- Mapa Final'!M20</f>
        <v>Bajo - 2</v>
      </c>
      <c r="G20" s="364" t="s">
        <v>445</v>
      </c>
      <c r="H20" s="515"/>
      <c r="I20" s="515"/>
      <c r="J20" s="515" t="s">
        <v>505</v>
      </c>
      <c r="K20" s="525">
        <v>45748</v>
      </c>
      <c r="L20" s="525">
        <v>45838</v>
      </c>
      <c r="M20" s="543" t="s">
        <v>502</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31"/>
      <c r="B21" s="533"/>
      <c r="C21" s="533"/>
      <c r="D21" s="552"/>
      <c r="E21" s="554"/>
      <c r="F21" s="536"/>
      <c r="G21" s="364"/>
      <c r="H21" s="515"/>
      <c r="I21" s="515"/>
      <c r="J21" s="515"/>
      <c r="K21" s="515"/>
      <c r="L21" s="515"/>
      <c r="M21" s="527"/>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thickBot="1">
      <c r="A22" s="531"/>
      <c r="B22" s="533"/>
      <c r="C22" s="533"/>
      <c r="D22" s="552"/>
      <c r="E22" s="554"/>
      <c r="F22" s="536"/>
      <c r="G22" s="364"/>
      <c r="H22" s="515"/>
      <c r="I22" s="515"/>
      <c r="J22" s="515"/>
      <c r="K22" s="515"/>
      <c r="L22" s="515"/>
      <c r="M22" s="527"/>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hidden="1" customHeight="1">
      <c r="A23" s="531"/>
      <c r="B23" s="533"/>
      <c r="C23" s="533"/>
      <c r="D23" s="552"/>
      <c r="E23" s="554"/>
      <c r="F23" s="536"/>
      <c r="G23" s="364"/>
      <c r="H23" s="515"/>
      <c r="I23" s="515"/>
      <c r="J23" s="515"/>
      <c r="K23" s="515"/>
      <c r="L23" s="515"/>
      <c r="M23" s="527"/>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hidden="1" customHeight="1">
      <c r="A24" s="531"/>
      <c r="B24" s="533"/>
      <c r="C24" s="533"/>
      <c r="D24" s="552"/>
      <c r="E24" s="554"/>
      <c r="F24" s="536"/>
      <c r="G24" s="364"/>
      <c r="H24" s="515"/>
      <c r="I24" s="515"/>
      <c r="J24" s="515"/>
      <c r="K24" s="515"/>
      <c r="L24" s="515"/>
      <c r="M24" s="527"/>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ht="15" hidden="1" customHeight="1">
      <c r="A25" s="531"/>
      <c r="B25" s="533"/>
      <c r="C25" s="533"/>
      <c r="D25" s="552"/>
      <c r="E25" s="554"/>
      <c r="F25" s="536"/>
      <c r="G25" s="364"/>
      <c r="H25" s="515"/>
      <c r="I25" s="515"/>
      <c r="J25" s="515"/>
      <c r="K25" s="515"/>
      <c r="L25" s="515"/>
      <c r="M25" s="527"/>
      <c r="N25" s="32"/>
      <c r="O25" s="32"/>
    </row>
    <row r="26" spans="1:169" ht="15" hidden="1" customHeight="1">
      <c r="A26" s="531"/>
      <c r="B26" s="533"/>
      <c r="C26" s="533"/>
      <c r="D26" s="552"/>
      <c r="E26" s="554"/>
      <c r="F26" s="536"/>
      <c r="G26" s="364"/>
      <c r="H26" s="515"/>
      <c r="I26" s="515"/>
      <c r="J26" s="515"/>
      <c r="K26" s="515"/>
      <c r="L26" s="515"/>
      <c r="M26" s="527"/>
      <c r="N26" s="32"/>
      <c r="O26" s="32"/>
    </row>
    <row r="27" spans="1:169" ht="15" hidden="1" customHeight="1">
      <c r="A27" s="531"/>
      <c r="B27" s="533"/>
      <c r="C27" s="533"/>
      <c r="D27" s="552"/>
      <c r="E27" s="554"/>
      <c r="F27" s="536"/>
      <c r="G27" s="364"/>
      <c r="H27" s="515"/>
      <c r="I27" s="515"/>
      <c r="J27" s="515"/>
      <c r="K27" s="515"/>
      <c r="L27" s="515"/>
      <c r="M27" s="527"/>
      <c r="N27" s="32"/>
      <c r="O27" s="32"/>
    </row>
    <row r="28" spans="1:169" ht="15" hidden="1" customHeight="1">
      <c r="A28" s="531"/>
      <c r="B28" s="533"/>
      <c r="C28" s="533"/>
      <c r="D28" s="552"/>
      <c r="E28" s="554"/>
      <c r="F28" s="536"/>
      <c r="G28" s="364"/>
      <c r="H28" s="515"/>
      <c r="I28" s="515"/>
      <c r="J28" s="515"/>
      <c r="K28" s="515"/>
      <c r="L28" s="515"/>
      <c r="M28" s="527"/>
      <c r="N28" s="32"/>
      <c r="O28" s="32"/>
    </row>
    <row r="29" spans="1:169" ht="15" hidden="1" customHeight="1">
      <c r="A29" s="531"/>
      <c r="B29" s="533"/>
      <c r="C29" s="533"/>
      <c r="D29" s="552"/>
      <c r="E29" s="554"/>
      <c r="F29" s="536"/>
      <c r="G29" s="364"/>
      <c r="H29" s="515"/>
      <c r="I29" s="515"/>
      <c r="J29" s="515"/>
      <c r="K29" s="515"/>
      <c r="L29" s="515"/>
      <c r="M29" s="527"/>
      <c r="N29" s="32"/>
      <c r="O29" s="32"/>
    </row>
    <row r="30" spans="1:169" s="24" customFormat="1" ht="12.75" customHeight="1">
      <c r="A30" s="531">
        <f>'7- Mapa Final'!A30</f>
        <v>3</v>
      </c>
      <c r="B30" s="533" t="str">
        <f>'7- Mapa Final'!B30</f>
        <v>Pérdida o no entrega de comunicaciones oficiales, generadas a través de SIGOBius.</v>
      </c>
      <c r="C30" s="533" t="str">
        <f>'7- Mapa Final'!C30</f>
        <v>Las comunicaciones oficiales recibidas o enviadas no lleguen al destinatario final o lleguen mal radicadas</v>
      </c>
      <c r="D30" s="555" t="str">
        <f>'7- Mapa Final'!J30</f>
        <v>Muy Baja - 1</v>
      </c>
      <c r="E30" s="556" t="str">
        <f>'7- Mapa Final'!K30</f>
        <v>Menor - 2</v>
      </c>
      <c r="F30" s="536" t="str">
        <f>'7- Mapa Final'!M30</f>
        <v>Bajo - 2</v>
      </c>
      <c r="G30" s="364" t="s">
        <v>445</v>
      </c>
      <c r="H30" s="515"/>
      <c r="I30" s="515"/>
      <c r="J30" s="515" t="s">
        <v>505</v>
      </c>
      <c r="K30" s="525">
        <v>45748</v>
      </c>
      <c r="L30" s="525">
        <v>45838</v>
      </c>
      <c r="M30" s="526" t="s">
        <v>503</v>
      </c>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531"/>
      <c r="B31" s="533"/>
      <c r="C31" s="533"/>
      <c r="D31" s="552"/>
      <c r="E31" s="554"/>
      <c r="F31" s="536"/>
      <c r="G31" s="364"/>
      <c r="H31" s="515"/>
      <c r="I31" s="515"/>
      <c r="J31" s="515"/>
      <c r="K31" s="515"/>
      <c r="L31" s="515"/>
      <c r="M31" s="527"/>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531"/>
      <c r="B32" s="533"/>
      <c r="C32" s="533"/>
      <c r="D32" s="552"/>
      <c r="E32" s="554"/>
      <c r="F32" s="536"/>
      <c r="G32" s="364"/>
      <c r="H32" s="515"/>
      <c r="I32" s="515"/>
      <c r="J32" s="515"/>
      <c r="K32" s="515"/>
      <c r="L32" s="515"/>
      <c r="M32" s="527"/>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hidden="1" customHeight="1">
      <c r="A33" s="531"/>
      <c r="B33" s="533"/>
      <c r="C33" s="533"/>
      <c r="D33" s="552"/>
      <c r="E33" s="554"/>
      <c r="F33" s="536"/>
      <c r="G33" s="364"/>
      <c r="H33" s="515"/>
      <c r="I33" s="515"/>
      <c r="J33" s="515"/>
      <c r="K33" s="515"/>
      <c r="L33" s="515"/>
      <c r="M33" s="527"/>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hidden="1" customHeight="1">
      <c r="A34" s="531"/>
      <c r="B34" s="533"/>
      <c r="C34" s="533"/>
      <c r="D34" s="552"/>
      <c r="E34" s="554"/>
      <c r="F34" s="536"/>
      <c r="G34" s="364"/>
      <c r="H34" s="515"/>
      <c r="I34" s="515"/>
      <c r="J34" s="515"/>
      <c r="K34" s="515"/>
      <c r="L34" s="515"/>
      <c r="M34" s="527"/>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ht="15" hidden="1" customHeight="1">
      <c r="A35" s="531"/>
      <c r="B35" s="533"/>
      <c r="C35" s="533"/>
      <c r="D35" s="552"/>
      <c r="E35" s="554"/>
      <c r="F35" s="536"/>
      <c r="G35" s="364"/>
      <c r="H35" s="515"/>
      <c r="I35" s="515"/>
      <c r="J35" s="515"/>
      <c r="K35" s="515"/>
      <c r="L35" s="515"/>
      <c r="M35" s="527"/>
      <c r="N35" s="32"/>
      <c r="O35" s="32"/>
    </row>
    <row r="36" spans="1:169" ht="15" hidden="1" customHeight="1">
      <c r="A36" s="531"/>
      <c r="B36" s="533"/>
      <c r="C36" s="533"/>
      <c r="D36" s="552"/>
      <c r="E36" s="554"/>
      <c r="F36" s="536"/>
      <c r="G36" s="364"/>
      <c r="H36" s="515"/>
      <c r="I36" s="515"/>
      <c r="J36" s="515"/>
      <c r="K36" s="515"/>
      <c r="L36" s="515"/>
      <c r="M36" s="527"/>
      <c r="N36" s="32"/>
      <c r="O36" s="32"/>
    </row>
    <row r="37" spans="1:169" ht="15" hidden="1" customHeight="1">
      <c r="A37" s="531"/>
      <c r="B37" s="533"/>
      <c r="C37" s="533"/>
      <c r="D37" s="552"/>
      <c r="E37" s="554"/>
      <c r="F37" s="536"/>
      <c r="G37" s="364"/>
      <c r="H37" s="515"/>
      <c r="I37" s="515"/>
      <c r="J37" s="515"/>
      <c r="K37" s="515"/>
      <c r="L37" s="515"/>
      <c r="M37" s="527"/>
      <c r="N37" s="32"/>
      <c r="O37" s="32"/>
    </row>
    <row r="38" spans="1:169" ht="15" hidden="1" customHeight="1">
      <c r="A38" s="531"/>
      <c r="B38" s="533"/>
      <c r="C38" s="533"/>
      <c r="D38" s="552"/>
      <c r="E38" s="554"/>
      <c r="F38" s="536"/>
      <c r="G38" s="364"/>
      <c r="H38" s="515"/>
      <c r="I38" s="515"/>
      <c r="J38" s="515"/>
      <c r="K38" s="515"/>
      <c r="L38" s="515"/>
      <c r="M38" s="527"/>
      <c r="N38" s="32"/>
      <c r="O38" s="32"/>
    </row>
    <row r="39" spans="1:169" ht="15" hidden="1" customHeight="1">
      <c r="A39" s="531"/>
      <c r="B39" s="533"/>
      <c r="C39" s="533"/>
      <c r="D39" s="552"/>
      <c r="E39" s="554"/>
      <c r="F39" s="536"/>
      <c r="G39" s="364"/>
      <c r="H39" s="515"/>
      <c r="I39" s="515"/>
      <c r="J39" s="515"/>
      <c r="K39" s="515"/>
      <c r="L39" s="515"/>
      <c r="M39" s="527"/>
      <c r="N39" s="32"/>
      <c r="O39" s="32"/>
    </row>
    <row r="40" spans="1:169" s="24" customFormat="1" ht="12.75" hidden="1">
      <c r="A40" s="557">
        <f>'7- Mapa Final'!A40</f>
        <v>4</v>
      </c>
      <c r="B40" s="533" t="str">
        <f>'7- Mapa Final'!B40</f>
        <v>Recibir dádivas o beneficios a nombre propio o de terceros para  sustraer, alterar  documentación conservada en el archivo de la justicia regional.</v>
      </c>
      <c r="C40" s="533" t="str">
        <f>'7- Mapa Final'!C40</f>
        <v>Los documentos que resposan en los  archivos son manipulados o sustraídos o duplicados, sin medir autorización o solicitud expresa</v>
      </c>
      <c r="D40" s="555" t="str">
        <f>'7- Mapa Final'!J40</f>
        <v>Muy Baja - 1</v>
      </c>
      <c r="E40" s="556" t="str">
        <f>'7- Mapa Final'!K40</f>
        <v>Catastrófico - 5</v>
      </c>
      <c r="F40" s="536" t="str">
        <f>'7- Mapa Final'!M40</f>
        <v>Extremo - 5</v>
      </c>
      <c r="G40" s="364" t="s">
        <v>445</v>
      </c>
      <c r="H40" s="515"/>
      <c r="I40" s="515"/>
      <c r="J40" s="515"/>
      <c r="K40" s="515"/>
      <c r="L40" s="515"/>
      <c r="M40" s="564"/>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hidden="1" customHeight="1">
      <c r="A41" s="557"/>
      <c r="B41" s="533"/>
      <c r="C41" s="533"/>
      <c r="D41" s="552"/>
      <c r="E41" s="554"/>
      <c r="F41" s="536"/>
      <c r="G41" s="364"/>
      <c r="H41" s="515"/>
      <c r="I41" s="515"/>
      <c r="J41" s="515"/>
      <c r="K41" s="515"/>
      <c r="L41" s="515"/>
      <c r="M41" s="564"/>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hidden="1" customHeight="1">
      <c r="A42" s="557"/>
      <c r="B42" s="533"/>
      <c r="C42" s="533"/>
      <c r="D42" s="552"/>
      <c r="E42" s="554"/>
      <c r="F42" s="536"/>
      <c r="G42" s="364"/>
      <c r="H42" s="515"/>
      <c r="I42" s="515"/>
      <c r="J42" s="515"/>
      <c r="K42" s="515"/>
      <c r="L42" s="515"/>
      <c r="M42" s="564"/>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hidden="1" customHeight="1">
      <c r="A43" s="557"/>
      <c r="B43" s="533"/>
      <c r="C43" s="533"/>
      <c r="D43" s="552"/>
      <c r="E43" s="554"/>
      <c r="F43" s="536"/>
      <c r="G43" s="364"/>
      <c r="H43" s="515"/>
      <c r="I43" s="515"/>
      <c r="J43" s="515"/>
      <c r="K43" s="515"/>
      <c r="L43" s="515"/>
      <c r="M43" s="564"/>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hidden="1" customHeight="1">
      <c r="A44" s="557"/>
      <c r="B44" s="533"/>
      <c r="C44" s="533"/>
      <c r="D44" s="552"/>
      <c r="E44" s="554"/>
      <c r="F44" s="536"/>
      <c r="G44" s="364"/>
      <c r="H44" s="515"/>
      <c r="I44" s="515"/>
      <c r="J44" s="515"/>
      <c r="K44" s="515"/>
      <c r="L44" s="515"/>
      <c r="M44" s="564"/>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hidden="1">
      <c r="A45" s="557"/>
      <c r="B45" s="533"/>
      <c r="C45" s="533"/>
      <c r="D45" s="552"/>
      <c r="E45" s="554"/>
      <c r="F45" s="536"/>
      <c r="G45" s="364"/>
      <c r="H45" s="515"/>
      <c r="I45" s="515"/>
      <c r="J45" s="515"/>
      <c r="K45" s="515"/>
      <c r="L45" s="515"/>
      <c r="M45" s="564"/>
      <c r="N45" s="32"/>
      <c r="O45" s="32"/>
    </row>
    <row r="46" spans="1:169" hidden="1">
      <c r="A46" s="557"/>
      <c r="B46" s="533"/>
      <c r="C46" s="533"/>
      <c r="D46" s="552"/>
      <c r="E46" s="554"/>
      <c r="F46" s="536"/>
      <c r="G46" s="364"/>
      <c r="H46" s="515"/>
      <c r="I46" s="515"/>
      <c r="J46" s="515"/>
      <c r="K46" s="515"/>
      <c r="L46" s="515"/>
      <c r="M46" s="564"/>
      <c r="N46" s="32"/>
      <c r="O46" s="32"/>
    </row>
    <row r="47" spans="1:169" hidden="1">
      <c r="A47" s="557"/>
      <c r="B47" s="533"/>
      <c r="C47" s="533"/>
      <c r="D47" s="552"/>
      <c r="E47" s="554"/>
      <c r="F47" s="536"/>
      <c r="G47" s="364"/>
      <c r="H47" s="515"/>
      <c r="I47" s="515"/>
      <c r="J47" s="515"/>
      <c r="K47" s="515"/>
      <c r="L47" s="515"/>
      <c r="M47" s="564"/>
      <c r="N47" s="32"/>
      <c r="O47" s="32"/>
    </row>
    <row r="48" spans="1:169" hidden="1">
      <c r="A48" s="557"/>
      <c r="B48" s="533"/>
      <c r="C48" s="533"/>
      <c r="D48" s="552"/>
      <c r="E48" s="554"/>
      <c r="F48" s="536"/>
      <c r="G48" s="364"/>
      <c r="H48" s="515"/>
      <c r="I48" s="515"/>
      <c r="J48" s="515"/>
      <c r="K48" s="515"/>
      <c r="L48" s="515"/>
      <c r="M48" s="564"/>
      <c r="N48" s="32"/>
      <c r="O48" s="32"/>
    </row>
    <row r="49" spans="1:15" hidden="1">
      <c r="A49" s="557"/>
      <c r="B49" s="533"/>
      <c r="C49" s="533"/>
      <c r="D49" s="552"/>
      <c r="E49" s="554"/>
      <c r="F49" s="536"/>
      <c r="G49" s="364"/>
      <c r="H49" s="515"/>
      <c r="I49" s="515"/>
      <c r="J49" s="515"/>
      <c r="K49" s="515"/>
      <c r="L49" s="515"/>
      <c r="M49" s="564"/>
      <c r="N49" s="32"/>
      <c r="O49" s="32"/>
    </row>
    <row r="50" spans="1:15" hidden="1">
      <c r="A50" s="557">
        <f>'7- Mapa Final'!A50</f>
        <v>5</v>
      </c>
      <c r="B50" s="533" t="str">
        <f>'7- Mapa Final'!B50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533"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555" t="str">
        <f>'7- Mapa Final'!J50</f>
        <v>Muy Baja - 1</v>
      </c>
      <c r="E50" s="556" t="str">
        <f>'7- Mapa Final'!K50</f>
        <v>Leve - 1</v>
      </c>
      <c r="F50" s="536" t="str">
        <f>'7- Mapa Final'!M50</f>
        <v>Bajo - 1</v>
      </c>
      <c r="G50" s="364" t="s">
        <v>445</v>
      </c>
      <c r="H50" s="515"/>
      <c r="I50" s="515"/>
      <c r="J50" s="515"/>
      <c r="K50" s="515"/>
      <c r="L50" s="515"/>
      <c r="M50" s="564"/>
    </row>
    <row r="51" spans="1:15" hidden="1">
      <c r="A51" s="557"/>
      <c r="B51" s="533"/>
      <c r="C51" s="533"/>
      <c r="D51" s="552"/>
      <c r="E51" s="554"/>
      <c r="F51" s="536"/>
      <c r="G51" s="364"/>
      <c r="H51" s="515"/>
      <c r="I51" s="515"/>
      <c r="J51" s="515"/>
      <c r="K51" s="515"/>
      <c r="L51" s="515"/>
      <c r="M51" s="564"/>
    </row>
    <row r="52" spans="1:15" hidden="1">
      <c r="A52" s="557"/>
      <c r="B52" s="533"/>
      <c r="C52" s="533"/>
      <c r="D52" s="552"/>
      <c r="E52" s="554"/>
      <c r="F52" s="536"/>
      <c r="G52" s="364"/>
      <c r="H52" s="515"/>
      <c r="I52" s="515"/>
      <c r="J52" s="515"/>
      <c r="K52" s="515"/>
      <c r="L52" s="515"/>
      <c r="M52" s="564"/>
    </row>
    <row r="53" spans="1:15" hidden="1">
      <c r="A53" s="557"/>
      <c r="B53" s="533"/>
      <c r="C53" s="533"/>
      <c r="D53" s="552"/>
      <c r="E53" s="554"/>
      <c r="F53" s="536"/>
      <c r="G53" s="364"/>
      <c r="H53" s="515"/>
      <c r="I53" s="515"/>
      <c r="J53" s="515"/>
      <c r="K53" s="515"/>
      <c r="L53" s="515"/>
      <c r="M53" s="564"/>
    </row>
    <row r="54" spans="1:15" hidden="1">
      <c r="A54" s="557"/>
      <c r="B54" s="533"/>
      <c r="C54" s="533"/>
      <c r="D54" s="552"/>
      <c r="E54" s="554"/>
      <c r="F54" s="536"/>
      <c r="G54" s="364"/>
      <c r="H54" s="515"/>
      <c r="I54" s="515"/>
      <c r="J54" s="515"/>
      <c r="K54" s="515"/>
      <c r="L54" s="515"/>
      <c r="M54" s="564"/>
    </row>
    <row r="55" spans="1:15" hidden="1">
      <c r="A55" s="557"/>
      <c r="B55" s="533"/>
      <c r="C55" s="533"/>
      <c r="D55" s="552"/>
      <c r="E55" s="554"/>
      <c r="F55" s="536"/>
      <c r="G55" s="364"/>
      <c r="H55" s="515"/>
      <c r="I55" s="515"/>
      <c r="J55" s="515"/>
      <c r="K55" s="515"/>
      <c r="L55" s="515"/>
      <c r="M55" s="564"/>
    </row>
    <row r="56" spans="1:15" hidden="1">
      <c r="A56" s="557"/>
      <c r="B56" s="533"/>
      <c r="C56" s="533"/>
      <c r="D56" s="552"/>
      <c r="E56" s="554"/>
      <c r="F56" s="536"/>
      <c r="G56" s="364"/>
      <c r="H56" s="515"/>
      <c r="I56" s="515"/>
      <c r="J56" s="515"/>
      <c r="K56" s="515"/>
      <c r="L56" s="515"/>
      <c r="M56" s="564"/>
    </row>
    <row r="57" spans="1:15" hidden="1">
      <c r="A57" s="557"/>
      <c r="B57" s="533"/>
      <c r="C57" s="533"/>
      <c r="D57" s="552"/>
      <c r="E57" s="554"/>
      <c r="F57" s="536"/>
      <c r="G57" s="364"/>
      <c r="H57" s="515"/>
      <c r="I57" s="515"/>
      <c r="J57" s="515"/>
      <c r="K57" s="515"/>
      <c r="L57" s="515"/>
      <c r="M57" s="564"/>
    </row>
    <row r="58" spans="1:15" hidden="1">
      <c r="A58" s="557"/>
      <c r="B58" s="533"/>
      <c r="C58" s="533"/>
      <c r="D58" s="552"/>
      <c r="E58" s="554"/>
      <c r="F58" s="536"/>
      <c r="G58" s="364"/>
      <c r="H58" s="515"/>
      <c r="I58" s="515"/>
      <c r="J58" s="515"/>
      <c r="K58" s="515"/>
      <c r="L58" s="515"/>
      <c r="M58" s="564"/>
    </row>
    <row r="59" spans="1:15" ht="15.75" hidden="1" thickBot="1">
      <c r="A59" s="558"/>
      <c r="B59" s="559"/>
      <c r="C59" s="559"/>
      <c r="D59" s="560"/>
      <c r="E59" s="561"/>
      <c r="F59" s="562"/>
      <c r="G59" s="365"/>
      <c r="H59" s="563"/>
      <c r="I59" s="563"/>
      <c r="J59" s="563"/>
      <c r="K59" s="563"/>
      <c r="L59" s="563"/>
      <c r="M59" s="565"/>
    </row>
  </sheetData>
  <mergeCells count="82">
    <mergeCell ref="F40:F49"/>
    <mergeCell ref="M40:M49"/>
    <mergeCell ref="G40:G49"/>
    <mergeCell ref="H40:H49"/>
    <mergeCell ref="I40:I49"/>
    <mergeCell ref="J40:J49"/>
    <mergeCell ref="K40:K49"/>
    <mergeCell ref="L40:L49"/>
    <mergeCell ref="A40:A49"/>
    <mergeCell ref="B40:B49"/>
    <mergeCell ref="C40:C49"/>
    <mergeCell ref="D40:D49"/>
    <mergeCell ref="E40:E49"/>
    <mergeCell ref="J50:J59"/>
    <mergeCell ref="K50:K59"/>
    <mergeCell ref="L50:L59"/>
    <mergeCell ref="M50:M59"/>
    <mergeCell ref="A50:A59"/>
    <mergeCell ref="B50:B59"/>
    <mergeCell ref="C50:C59"/>
    <mergeCell ref="D50:D59"/>
    <mergeCell ref="E50:E59"/>
    <mergeCell ref="F50:F59"/>
    <mergeCell ref="G50:G59"/>
    <mergeCell ref="H50:H59"/>
    <mergeCell ref="I50:I5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A30:A39"/>
    <mergeCell ref="B30:B39"/>
    <mergeCell ref="C30:C39"/>
    <mergeCell ref="D30:D39"/>
    <mergeCell ref="E30:E3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5:B5"/>
    <mergeCell ref="C5:M5"/>
    <mergeCell ref="A6:B6"/>
    <mergeCell ref="C6:M6"/>
    <mergeCell ref="A7:C7"/>
    <mergeCell ref="D7:F7"/>
    <mergeCell ref="G7:G8"/>
    <mergeCell ref="H7:H8"/>
    <mergeCell ref="I7:J7"/>
    <mergeCell ref="K7:L7"/>
    <mergeCell ref="M7:M8"/>
    <mergeCell ref="A1:B2"/>
    <mergeCell ref="C1:J3"/>
    <mergeCell ref="K1:M3"/>
    <mergeCell ref="A4:B4"/>
    <mergeCell ref="C4:M4"/>
  </mergeCells>
  <conditionalFormatting sqref="A7:B7">
    <cfRule type="containsText" dxfId="131" priority="203" operator="containsText" text="3- Moderado">
      <formula>NOT(ISERROR(SEARCH("3- Moderado",A7)))</formula>
    </cfRule>
    <cfRule type="containsText" dxfId="130" priority="204" operator="containsText" text="6- Moderado">
      <formula>NOT(ISERROR(SEARCH("6- Moderado",A7)))</formula>
    </cfRule>
    <cfRule type="containsText" dxfId="129" priority="205" operator="containsText" text="4- Moderado">
      <formula>NOT(ISERROR(SEARCH("4- Moderado",A7)))</formula>
    </cfRule>
    <cfRule type="containsText" dxfId="128" priority="206" operator="containsText" text="3- Bajo">
      <formula>NOT(ISERROR(SEARCH("3- Bajo",A7)))</formula>
    </cfRule>
    <cfRule type="containsText" dxfId="127" priority="207" operator="containsText" text="4- Bajo">
      <formula>NOT(ISERROR(SEARCH("4- Bajo",A7)))</formula>
    </cfRule>
    <cfRule type="containsText" dxfId="126" priority="208" operator="containsText" text="1- Bajo">
      <formula>NOT(ISERROR(SEARCH("1- Bajo",A7)))</formula>
    </cfRule>
  </conditionalFormatting>
  <conditionalFormatting sqref="A10:E10 A20:E20">
    <cfRule type="containsText" dxfId="125" priority="197" operator="containsText" text="3- Moderado">
      <formula>NOT(ISERROR(SEARCH("3- Moderado",A10)))</formula>
    </cfRule>
    <cfRule type="containsText" dxfId="124" priority="198" operator="containsText" text="6- Moderado">
      <formula>NOT(ISERROR(SEARCH("6- Moderado",A10)))</formula>
    </cfRule>
    <cfRule type="containsText" dxfId="123" priority="199" operator="containsText" text="4- Moderado">
      <formula>NOT(ISERROR(SEARCH("4- Moderado",A10)))</formula>
    </cfRule>
    <cfRule type="containsText" dxfId="122" priority="200" operator="containsText" text="3- Bajo">
      <formula>NOT(ISERROR(SEARCH("3- Bajo",A10)))</formula>
    </cfRule>
    <cfRule type="containsText" dxfId="121" priority="201" operator="containsText" text="4- Bajo">
      <formula>NOT(ISERROR(SEARCH("4- Bajo",A10)))</formula>
    </cfRule>
    <cfRule type="containsText" dxfId="120" priority="202" operator="containsText" text="1- Bajo">
      <formula>NOT(ISERROR(SEARCH("1- Bajo",A10)))</formula>
    </cfRule>
  </conditionalFormatting>
  <conditionalFormatting sqref="A30:E30">
    <cfRule type="containsText" dxfId="119" priority="151" operator="containsText" text="3- Moderado">
      <formula>NOT(ISERROR(SEARCH("3- Moderado",A30)))</formula>
    </cfRule>
    <cfRule type="containsText" dxfId="118" priority="152" operator="containsText" text="6- Moderado">
      <formula>NOT(ISERROR(SEARCH("6- Moderado",A30)))</formula>
    </cfRule>
    <cfRule type="containsText" dxfId="117" priority="153" operator="containsText" text="4- Moderado">
      <formula>NOT(ISERROR(SEARCH("4- Moderado",A30)))</formula>
    </cfRule>
    <cfRule type="containsText" dxfId="116" priority="154" operator="containsText" text="3- Bajo">
      <formula>NOT(ISERROR(SEARCH("3- Bajo",A30)))</formula>
    </cfRule>
    <cfRule type="containsText" dxfId="115" priority="155" operator="containsText" text="4- Bajo">
      <formula>NOT(ISERROR(SEARCH("4- Bajo",A30)))</formula>
    </cfRule>
    <cfRule type="containsText" dxfId="114" priority="156" operator="containsText" text="1- Bajo">
      <formula>NOT(ISERROR(SEARCH("1- Bajo",A30)))</formula>
    </cfRule>
  </conditionalFormatting>
  <conditionalFormatting sqref="A40:E40 A50:E50">
    <cfRule type="containsText" dxfId="113" priority="11" operator="containsText" text="3- Moderado">
      <formula>NOT(ISERROR(SEARCH("3- Moderado",A40)))</formula>
    </cfRule>
    <cfRule type="containsText" dxfId="112" priority="12" operator="containsText" text="6- Moderado">
      <formula>NOT(ISERROR(SEARCH("6- Moderado",A40)))</formula>
    </cfRule>
    <cfRule type="containsText" dxfId="111" priority="13" operator="containsText" text="4- Moderado">
      <formula>NOT(ISERROR(SEARCH("4- Moderado",A40)))</formula>
    </cfRule>
    <cfRule type="containsText" dxfId="110" priority="14" operator="containsText" text="3- Bajo">
      <formula>NOT(ISERROR(SEARCH("3- Bajo",A40)))</formula>
    </cfRule>
    <cfRule type="containsText" dxfId="109" priority="15" operator="containsText" text="4- Bajo">
      <formula>NOT(ISERROR(SEARCH("4- Bajo",A40)))</formula>
    </cfRule>
    <cfRule type="containsText" dxfId="108" priority="16" operator="containsText" text="1- Bajo">
      <formula>NOT(ISERROR(SEARCH("1- Bajo",A40)))</formula>
    </cfRule>
  </conditionalFormatting>
  <conditionalFormatting sqref="C8:F8">
    <cfRule type="containsText" dxfId="107" priority="169" operator="containsText" text="3- Moderado">
      <formula>NOT(ISERROR(SEARCH("3- Moderado",C8)))</formula>
    </cfRule>
    <cfRule type="containsText" dxfId="106" priority="170" operator="containsText" text="6- Moderado">
      <formula>NOT(ISERROR(SEARCH("6- Moderado",C8)))</formula>
    </cfRule>
    <cfRule type="containsText" dxfId="105" priority="171" operator="containsText" text="4- Moderado">
      <formula>NOT(ISERROR(SEARCH("4- Moderado",C8)))</formula>
    </cfRule>
    <cfRule type="containsText" dxfId="104" priority="172" operator="containsText" text="3- Bajo">
      <formula>NOT(ISERROR(SEARCH("3- Bajo",C8)))</formula>
    </cfRule>
    <cfRule type="containsText" dxfId="103" priority="173" operator="containsText" text="4- Bajo">
      <formula>NOT(ISERROR(SEARCH("4- Bajo",C8)))</formula>
    </cfRule>
    <cfRule type="containsText" dxfId="102" priority="174" operator="containsText" text="1- Bajo">
      <formula>NOT(ISERROR(SEARCH("1- Bajo",C8)))</formula>
    </cfRule>
  </conditionalFormatting>
  <conditionalFormatting sqref="D10:D59">
    <cfRule type="containsText" dxfId="101" priority="5" operator="containsText" text="Muy Alta">
      <formula>NOT(ISERROR(SEARCH("Muy Alta",D10)))</formula>
    </cfRule>
    <cfRule type="containsText" dxfId="100" priority="6" operator="containsText" text="Alta">
      <formula>NOT(ISERROR(SEARCH("Alta",D10)))</formula>
    </cfRule>
    <cfRule type="containsText" dxfId="99" priority="7" operator="containsText" text="Baja">
      <formula>NOT(ISERROR(SEARCH("Baja",D10)))</formula>
    </cfRule>
    <cfRule type="containsText" dxfId="98" priority="8" operator="containsText" text="Muy Baja">
      <formula>NOT(ISERROR(SEARCH("Muy Baja",D10)))</formula>
    </cfRule>
    <cfRule type="containsText" dxfId="97" priority="10" operator="containsText" text="Media">
      <formula>NOT(ISERROR(SEARCH("Media",D10)))</formula>
    </cfRule>
  </conditionalFormatting>
  <conditionalFormatting sqref="E10:E59">
    <cfRule type="containsText" dxfId="96" priority="1" operator="containsText" text="Catastrófico">
      <formula>NOT(ISERROR(SEARCH("Catastrófico",E10)))</formula>
    </cfRule>
    <cfRule type="containsText" dxfId="95" priority="2" operator="containsText" text="Mayor">
      <formula>NOT(ISERROR(SEARCH("Mayor",E10)))</formula>
    </cfRule>
    <cfRule type="containsText" dxfId="94" priority="3" operator="containsText" text="Menor">
      <formula>NOT(ISERROR(SEARCH("Menor",E10)))</formula>
    </cfRule>
    <cfRule type="containsText" dxfId="93" priority="4" operator="containsText" text="Leve">
      <formula>NOT(ISERROR(SEARCH("Leve",E10)))</formula>
    </cfRule>
  </conditionalFormatting>
  <conditionalFormatting sqref="E10:F59">
    <cfRule type="containsText" dxfId="92"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91" priority="24" operator="containsText" text="Bajo">
      <formula>NOT(ISERROR(SEARCH("Bajo",F10)))</formula>
    </cfRule>
    <cfRule type="containsText" dxfId="90" priority="25" operator="containsText" text="Moderado">
      <formula>NOT(ISERROR(SEARCH("Moderado",F10)))</formula>
    </cfRule>
    <cfRule type="containsText" dxfId="89" priority="26" operator="containsText" text="Alto">
      <formula>NOT(ISERROR(SEARCH("Alto",F10)))</formula>
    </cfRule>
    <cfRule type="containsText" dxfId="88"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59"/>
  <sheetViews>
    <sheetView showGridLines="0" topLeftCell="E8" zoomScale="80" zoomScaleNormal="80" workbookViewId="0">
      <selection activeCell="M10" sqref="M10:M3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7" customWidth="1"/>
    <col min="5" max="5" width="18.5703125" style="25" customWidth="1"/>
    <col min="6" max="6" width="18.28515625" style="25"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7" customFormat="1" ht="33" customHeight="1">
      <c r="A1" s="517"/>
      <c r="B1" s="518"/>
      <c r="C1" s="521"/>
      <c r="D1" s="521"/>
      <c r="E1" s="521"/>
      <c r="F1" s="521"/>
      <c r="G1" s="521"/>
      <c r="H1" s="521"/>
      <c r="I1" s="521"/>
      <c r="J1" s="522"/>
      <c r="K1" s="516"/>
      <c r="L1" s="516"/>
      <c r="M1" s="5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519"/>
      <c r="B2" s="520"/>
      <c r="C2" s="523"/>
      <c r="D2" s="523"/>
      <c r="E2" s="523"/>
      <c r="F2" s="523"/>
      <c r="G2" s="523"/>
      <c r="H2" s="523"/>
      <c r="I2" s="523"/>
      <c r="J2" s="524"/>
      <c r="K2" s="516"/>
      <c r="L2" s="516"/>
      <c r="M2" s="5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523"/>
      <c r="D3" s="523"/>
      <c r="E3" s="523"/>
      <c r="F3" s="523"/>
      <c r="G3" s="523"/>
      <c r="H3" s="523"/>
      <c r="I3" s="523"/>
      <c r="J3" s="524"/>
      <c r="K3" s="516"/>
      <c r="L3" s="516"/>
      <c r="M3" s="5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0.9" customHeight="1">
      <c r="A4" s="402" t="s">
        <v>270</v>
      </c>
      <c r="B4" s="402"/>
      <c r="C4" s="454" t="s">
        <v>7</v>
      </c>
      <c r="D4" s="454"/>
      <c r="E4" s="454"/>
      <c r="F4" s="454"/>
      <c r="G4" s="454"/>
      <c r="H4" s="454"/>
      <c r="I4" s="454"/>
      <c r="J4" s="454"/>
      <c r="K4" s="454"/>
      <c r="L4" s="454"/>
      <c r="M4" s="454"/>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150000000000006" customHeight="1">
      <c r="A5" s="402" t="s">
        <v>271</v>
      </c>
      <c r="B5" s="402"/>
      <c r="C5" s="455" t="s">
        <v>39</v>
      </c>
      <c r="D5" s="455"/>
      <c r="E5" s="455"/>
      <c r="F5" s="455"/>
      <c r="G5" s="455"/>
      <c r="H5" s="455"/>
      <c r="I5" s="455"/>
      <c r="J5" s="455"/>
      <c r="K5" s="455"/>
      <c r="L5" s="455"/>
      <c r="M5" s="455"/>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0.9" customHeight="1" thickBot="1">
      <c r="A6" s="402" t="s">
        <v>272</v>
      </c>
      <c r="B6" s="402"/>
      <c r="C6" s="419" t="s">
        <v>335</v>
      </c>
      <c r="D6" s="549"/>
      <c r="E6" s="549"/>
      <c r="F6" s="549"/>
      <c r="G6" s="549"/>
      <c r="H6" s="549"/>
      <c r="I6" s="549"/>
      <c r="J6" s="549"/>
      <c r="K6" s="549"/>
      <c r="L6" s="549"/>
      <c r="M6" s="550"/>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44" t="s">
        <v>488</v>
      </c>
      <c r="B7" s="545"/>
      <c r="C7" s="546"/>
      <c r="D7" s="547" t="s">
        <v>489</v>
      </c>
      <c r="E7" s="547"/>
      <c r="F7" s="547"/>
      <c r="G7" s="548" t="s">
        <v>490</v>
      </c>
      <c r="H7" s="538" t="s">
        <v>491</v>
      </c>
      <c r="I7" s="540" t="s">
        <v>492</v>
      </c>
      <c r="J7" s="541"/>
      <c r="K7" s="540" t="s">
        <v>493</v>
      </c>
      <c r="L7" s="541"/>
      <c r="M7" s="542" t="s">
        <v>506</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44</v>
      </c>
      <c r="B8" s="33" t="s">
        <v>212</v>
      </c>
      <c r="C8" s="33" t="s">
        <v>214</v>
      </c>
      <c r="D8" s="26" t="s">
        <v>224</v>
      </c>
      <c r="E8" s="26" t="s">
        <v>495</v>
      </c>
      <c r="F8" s="26" t="s">
        <v>496</v>
      </c>
      <c r="G8" s="548"/>
      <c r="H8" s="539"/>
      <c r="I8" s="27" t="s">
        <v>497</v>
      </c>
      <c r="J8" s="27" t="s">
        <v>498</v>
      </c>
      <c r="K8" s="27" t="s">
        <v>499</v>
      </c>
      <c r="L8" s="27" t="s">
        <v>500</v>
      </c>
      <c r="M8" s="542"/>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c r="A9" s="528"/>
      <c r="B9" s="529"/>
      <c r="C9" s="529"/>
      <c r="D9" s="529"/>
      <c r="E9" s="529"/>
      <c r="F9" s="529"/>
      <c r="G9" s="529"/>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30">
        <f>'7- Mapa Final'!A10</f>
        <v>1</v>
      </c>
      <c r="B10" s="532" t="str">
        <f>'7- Mapa Final'!B10</f>
        <v>Incumplimiento de las políticas de Gestión Documental establecidas para la Rama Judicial</v>
      </c>
      <c r="C10" s="532" t="str">
        <f>'7- Mapa Final'!C10</f>
        <v>Inadecuada protección, conservación,  o control sobre los documentos  que reposan en el Archivo de gestión.</v>
      </c>
      <c r="D10" s="551" t="str">
        <f>'7- Mapa Final'!J10</f>
        <v>Baja - 2</v>
      </c>
      <c r="E10" s="553" t="str">
        <f>'7- Mapa Final'!K10</f>
        <v>Menor - 2</v>
      </c>
      <c r="F10" s="535" t="str">
        <f>'7- Mapa Final'!M10</f>
        <v>Moderado - 4</v>
      </c>
      <c r="G10" s="363" t="s">
        <v>383</v>
      </c>
      <c r="H10" s="537"/>
      <c r="I10" s="537"/>
      <c r="J10" s="537" t="s">
        <v>10</v>
      </c>
      <c r="K10" s="525">
        <v>45839</v>
      </c>
      <c r="L10" s="525">
        <v>45930</v>
      </c>
      <c r="M10" s="566"/>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31"/>
      <c r="B11" s="533"/>
      <c r="C11" s="533"/>
      <c r="D11" s="552"/>
      <c r="E11" s="554"/>
      <c r="F11" s="536"/>
      <c r="G11" s="364"/>
      <c r="H11" s="515"/>
      <c r="I11" s="515"/>
      <c r="J11" s="515"/>
      <c r="K11" s="515"/>
      <c r="L11" s="515"/>
      <c r="M11" s="567"/>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31"/>
      <c r="B12" s="533"/>
      <c r="C12" s="533"/>
      <c r="D12" s="552"/>
      <c r="E12" s="554"/>
      <c r="F12" s="536"/>
      <c r="G12" s="364"/>
      <c r="H12" s="515"/>
      <c r="I12" s="515"/>
      <c r="J12" s="515"/>
      <c r="K12" s="515"/>
      <c r="L12" s="515"/>
      <c r="M12" s="567"/>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31"/>
      <c r="B13" s="533"/>
      <c r="C13" s="533"/>
      <c r="D13" s="552"/>
      <c r="E13" s="554"/>
      <c r="F13" s="536"/>
      <c r="G13" s="364"/>
      <c r="H13" s="515"/>
      <c r="I13" s="515"/>
      <c r="J13" s="515"/>
      <c r="K13" s="515"/>
      <c r="L13" s="515"/>
      <c r="M13" s="567"/>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thickBot="1">
      <c r="A14" s="531"/>
      <c r="B14" s="533"/>
      <c r="C14" s="533"/>
      <c r="D14" s="552"/>
      <c r="E14" s="554"/>
      <c r="F14" s="536"/>
      <c r="G14" s="364"/>
      <c r="H14" s="515"/>
      <c r="I14" s="515"/>
      <c r="J14" s="515"/>
      <c r="K14" s="515"/>
      <c r="L14" s="515"/>
      <c r="M14" s="567"/>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hidden="1" customHeight="1">
      <c r="A15" s="531"/>
      <c r="B15" s="533"/>
      <c r="C15" s="533"/>
      <c r="D15" s="552"/>
      <c r="E15" s="554"/>
      <c r="F15" s="536"/>
      <c r="G15" s="364"/>
      <c r="H15" s="515"/>
      <c r="I15" s="515"/>
      <c r="J15" s="515"/>
      <c r="K15" s="515"/>
      <c r="L15" s="515"/>
      <c r="M15" s="567"/>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hidden="1" customHeight="1">
      <c r="A16" s="531"/>
      <c r="B16" s="533"/>
      <c r="C16" s="533"/>
      <c r="D16" s="552"/>
      <c r="E16" s="554"/>
      <c r="F16" s="536"/>
      <c r="G16" s="364"/>
      <c r="H16" s="515"/>
      <c r="I16" s="515"/>
      <c r="J16" s="515"/>
      <c r="K16" s="515"/>
      <c r="L16" s="515"/>
      <c r="M16" s="567"/>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hidden="1" customHeight="1">
      <c r="A17" s="531"/>
      <c r="B17" s="533"/>
      <c r="C17" s="533"/>
      <c r="D17" s="552"/>
      <c r="E17" s="554"/>
      <c r="F17" s="536"/>
      <c r="G17" s="364"/>
      <c r="H17" s="515"/>
      <c r="I17" s="515"/>
      <c r="J17" s="515"/>
      <c r="K17" s="515"/>
      <c r="L17" s="515"/>
      <c r="M17" s="567"/>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hidden="1" customHeight="1">
      <c r="A18" s="531"/>
      <c r="B18" s="533"/>
      <c r="C18" s="533"/>
      <c r="D18" s="552"/>
      <c r="E18" s="554"/>
      <c r="F18" s="536"/>
      <c r="G18" s="364"/>
      <c r="H18" s="515"/>
      <c r="I18" s="515"/>
      <c r="J18" s="515"/>
      <c r="K18" s="515"/>
      <c r="L18" s="515"/>
      <c r="M18" s="567"/>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hidden="1" customHeight="1">
      <c r="A19" s="531"/>
      <c r="B19" s="533"/>
      <c r="C19" s="533"/>
      <c r="D19" s="552"/>
      <c r="E19" s="554"/>
      <c r="F19" s="536"/>
      <c r="G19" s="364"/>
      <c r="H19" s="515"/>
      <c r="I19" s="515"/>
      <c r="J19" s="515"/>
      <c r="K19" s="515"/>
      <c r="L19" s="515"/>
      <c r="M19" s="567"/>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75">
      <c r="A20" s="531">
        <f>'7- Mapa Final'!A20</f>
        <v>2</v>
      </c>
      <c r="B20" s="533" t="str">
        <f>'7- Mapa Final'!B20</f>
        <v>Pérdida o deterioro de documentos que reposan en custodia en el Archivo Central de la Seccional.</v>
      </c>
      <c r="C20" s="533" t="str">
        <f>'7- Mapa Final'!C20</f>
        <v>Que desaparezcan documentos en poder del archivo o que la información que contienen no  se pueda recuperar por deterioro de los mismos</v>
      </c>
      <c r="D20" s="555" t="str">
        <f>'7- Mapa Final'!J20</f>
        <v>Muy Baja - 1</v>
      </c>
      <c r="E20" s="556" t="str">
        <f>'7- Mapa Final'!K20</f>
        <v>Menor - 2</v>
      </c>
      <c r="F20" s="536" t="str">
        <f>'7- Mapa Final'!M20</f>
        <v>Bajo - 2</v>
      </c>
      <c r="G20" s="364" t="s">
        <v>445</v>
      </c>
      <c r="H20" s="515"/>
      <c r="I20" s="515"/>
      <c r="J20" s="515" t="s">
        <v>10</v>
      </c>
      <c r="K20" s="525">
        <v>45839</v>
      </c>
      <c r="L20" s="525">
        <v>45930</v>
      </c>
      <c r="M20" s="569"/>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31"/>
      <c r="B21" s="533"/>
      <c r="C21" s="533"/>
      <c r="D21" s="552"/>
      <c r="E21" s="554"/>
      <c r="F21" s="536"/>
      <c r="G21" s="364"/>
      <c r="H21" s="515"/>
      <c r="I21" s="515"/>
      <c r="J21" s="515"/>
      <c r="K21" s="515"/>
      <c r="L21" s="515"/>
      <c r="M21" s="567"/>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thickBot="1">
      <c r="A22" s="531"/>
      <c r="B22" s="533"/>
      <c r="C22" s="533"/>
      <c r="D22" s="552"/>
      <c r="E22" s="554"/>
      <c r="F22" s="536"/>
      <c r="G22" s="364"/>
      <c r="H22" s="515"/>
      <c r="I22" s="515"/>
      <c r="J22" s="515"/>
      <c r="K22" s="515"/>
      <c r="L22" s="515"/>
      <c r="M22" s="567"/>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hidden="1" customHeight="1">
      <c r="A23" s="531"/>
      <c r="B23" s="533"/>
      <c r="C23" s="533"/>
      <c r="D23" s="552"/>
      <c r="E23" s="554"/>
      <c r="F23" s="536"/>
      <c r="G23" s="364"/>
      <c r="H23" s="515"/>
      <c r="I23" s="515"/>
      <c r="J23" s="515"/>
      <c r="K23" s="515"/>
      <c r="L23" s="515"/>
      <c r="M23" s="567"/>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hidden="1" customHeight="1">
      <c r="A24" s="531"/>
      <c r="B24" s="533"/>
      <c r="C24" s="533"/>
      <c r="D24" s="552"/>
      <c r="E24" s="554"/>
      <c r="F24" s="536"/>
      <c r="G24" s="364"/>
      <c r="H24" s="515"/>
      <c r="I24" s="515"/>
      <c r="J24" s="515"/>
      <c r="K24" s="515"/>
      <c r="L24" s="515"/>
      <c r="M24" s="567"/>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ht="15" hidden="1" customHeight="1">
      <c r="A25" s="531"/>
      <c r="B25" s="533"/>
      <c r="C25" s="533"/>
      <c r="D25" s="552"/>
      <c r="E25" s="554"/>
      <c r="F25" s="536"/>
      <c r="G25" s="364"/>
      <c r="H25" s="515"/>
      <c r="I25" s="515"/>
      <c r="J25" s="515"/>
      <c r="K25" s="515"/>
      <c r="L25" s="515"/>
      <c r="M25" s="567"/>
      <c r="N25" s="32"/>
      <c r="O25" s="32"/>
    </row>
    <row r="26" spans="1:169" ht="15" hidden="1" customHeight="1">
      <c r="A26" s="531"/>
      <c r="B26" s="533"/>
      <c r="C26" s="533"/>
      <c r="D26" s="552"/>
      <c r="E26" s="554"/>
      <c r="F26" s="536"/>
      <c r="G26" s="364"/>
      <c r="H26" s="515"/>
      <c r="I26" s="515"/>
      <c r="J26" s="515"/>
      <c r="K26" s="515"/>
      <c r="L26" s="515"/>
      <c r="M26" s="567"/>
      <c r="N26" s="32"/>
      <c r="O26" s="32"/>
    </row>
    <row r="27" spans="1:169" ht="15" hidden="1" customHeight="1">
      <c r="A27" s="531"/>
      <c r="B27" s="533"/>
      <c r="C27" s="533"/>
      <c r="D27" s="552"/>
      <c r="E27" s="554"/>
      <c r="F27" s="536"/>
      <c r="G27" s="364"/>
      <c r="H27" s="515"/>
      <c r="I27" s="515"/>
      <c r="J27" s="515"/>
      <c r="K27" s="515"/>
      <c r="L27" s="515"/>
      <c r="M27" s="567"/>
      <c r="N27" s="32"/>
      <c r="O27" s="32"/>
    </row>
    <row r="28" spans="1:169" ht="15" hidden="1" customHeight="1">
      <c r="A28" s="531"/>
      <c r="B28" s="533"/>
      <c r="C28" s="533"/>
      <c r="D28" s="552"/>
      <c r="E28" s="554"/>
      <c r="F28" s="536"/>
      <c r="G28" s="364"/>
      <c r="H28" s="515"/>
      <c r="I28" s="515"/>
      <c r="J28" s="515"/>
      <c r="K28" s="515"/>
      <c r="L28" s="515"/>
      <c r="M28" s="567"/>
      <c r="N28" s="32"/>
      <c r="O28" s="32"/>
    </row>
    <row r="29" spans="1:169" ht="15" hidden="1" customHeight="1">
      <c r="A29" s="531"/>
      <c r="B29" s="533"/>
      <c r="C29" s="533"/>
      <c r="D29" s="552"/>
      <c r="E29" s="554"/>
      <c r="F29" s="536"/>
      <c r="G29" s="364"/>
      <c r="H29" s="515"/>
      <c r="I29" s="515"/>
      <c r="J29" s="515"/>
      <c r="K29" s="515"/>
      <c r="L29" s="515"/>
      <c r="M29" s="567"/>
      <c r="N29" s="32"/>
      <c r="O29" s="32"/>
    </row>
    <row r="30" spans="1:169" s="24" customFormat="1" ht="12.75">
      <c r="A30" s="531">
        <f>'7- Mapa Final'!A30</f>
        <v>3</v>
      </c>
      <c r="B30" s="533" t="str">
        <f>'7- Mapa Final'!B30</f>
        <v>Pérdida o no entrega de comunicaciones oficiales, generadas a través de SIGOBius.</v>
      </c>
      <c r="C30" s="533" t="str">
        <f>'7- Mapa Final'!C30</f>
        <v>Las comunicaciones oficiales recibidas o enviadas no lleguen al destinatario final o lleguen mal radicadas</v>
      </c>
      <c r="D30" s="555" t="str">
        <f>'7- Mapa Final'!J30</f>
        <v>Muy Baja - 1</v>
      </c>
      <c r="E30" s="556" t="str">
        <f>'7- Mapa Final'!K30</f>
        <v>Menor - 2</v>
      </c>
      <c r="F30" s="536" t="str">
        <f>'7- Mapa Final'!M30</f>
        <v>Bajo - 2</v>
      </c>
      <c r="G30" s="364" t="s">
        <v>445</v>
      </c>
      <c r="H30" s="515"/>
      <c r="I30" s="515"/>
      <c r="J30" s="515" t="s">
        <v>10</v>
      </c>
      <c r="K30" s="525">
        <v>45839</v>
      </c>
      <c r="L30" s="525">
        <v>45930</v>
      </c>
      <c r="M30" s="568"/>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 r="A31" s="531"/>
      <c r="B31" s="533"/>
      <c r="C31" s="533"/>
      <c r="D31" s="552"/>
      <c r="E31" s="554"/>
      <c r="F31" s="536"/>
      <c r="G31" s="364"/>
      <c r="H31" s="515"/>
      <c r="I31" s="515"/>
      <c r="J31" s="515"/>
      <c r="K31" s="515"/>
      <c r="L31" s="515"/>
      <c r="M31" s="567"/>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 r="A32" s="531"/>
      <c r="B32" s="533"/>
      <c r="C32" s="533"/>
      <c r="D32" s="552"/>
      <c r="E32" s="554"/>
      <c r="F32" s="536"/>
      <c r="G32" s="364"/>
      <c r="H32" s="515"/>
      <c r="I32" s="515"/>
      <c r="J32" s="515"/>
      <c r="K32" s="515"/>
      <c r="L32" s="515"/>
      <c r="M32" s="567"/>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hidden="1" customHeight="1">
      <c r="A33" s="531"/>
      <c r="B33" s="533"/>
      <c r="C33" s="533"/>
      <c r="D33" s="552"/>
      <c r="E33" s="554"/>
      <c r="F33" s="536"/>
      <c r="G33" s="364"/>
      <c r="H33" s="515"/>
      <c r="I33" s="515"/>
      <c r="J33" s="515"/>
      <c r="K33" s="515"/>
      <c r="L33" s="515"/>
      <c r="M33" s="567"/>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hidden="1" customHeight="1">
      <c r="A34" s="531"/>
      <c r="B34" s="533"/>
      <c r="C34" s="533"/>
      <c r="D34" s="552"/>
      <c r="E34" s="554"/>
      <c r="F34" s="536"/>
      <c r="G34" s="364"/>
      <c r="H34" s="515"/>
      <c r="I34" s="515"/>
      <c r="J34" s="515"/>
      <c r="K34" s="515"/>
      <c r="L34" s="515"/>
      <c r="M34" s="567"/>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ht="15" hidden="1" customHeight="1">
      <c r="A35" s="531"/>
      <c r="B35" s="533"/>
      <c r="C35" s="533"/>
      <c r="D35" s="552"/>
      <c r="E35" s="554"/>
      <c r="F35" s="536"/>
      <c r="G35" s="364"/>
      <c r="H35" s="515"/>
      <c r="I35" s="515"/>
      <c r="J35" s="515"/>
      <c r="K35" s="515"/>
      <c r="L35" s="515"/>
      <c r="M35" s="567"/>
      <c r="N35" s="32"/>
      <c r="O35" s="32"/>
    </row>
    <row r="36" spans="1:169" ht="15" hidden="1" customHeight="1">
      <c r="A36" s="531"/>
      <c r="B36" s="533"/>
      <c r="C36" s="533"/>
      <c r="D36" s="552"/>
      <c r="E36" s="554"/>
      <c r="F36" s="536"/>
      <c r="G36" s="364"/>
      <c r="H36" s="515"/>
      <c r="I36" s="515"/>
      <c r="J36" s="515"/>
      <c r="K36" s="515"/>
      <c r="L36" s="515"/>
      <c r="M36" s="567"/>
      <c r="N36" s="32"/>
      <c r="O36" s="32"/>
    </row>
    <row r="37" spans="1:169" ht="15" hidden="1" customHeight="1">
      <c r="A37" s="531"/>
      <c r="B37" s="533"/>
      <c r="C37" s="533"/>
      <c r="D37" s="552"/>
      <c r="E37" s="554"/>
      <c r="F37" s="536"/>
      <c r="G37" s="364"/>
      <c r="H37" s="515"/>
      <c r="I37" s="515"/>
      <c r="J37" s="515"/>
      <c r="K37" s="515"/>
      <c r="L37" s="515"/>
      <c r="M37" s="567"/>
      <c r="N37" s="32"/>
      <c r="O37" s="32"/>
    </row>
    <row r="38" spans="1:169" ht="15" hidden="1" customHeight="1">
      <c r="A38" s="531"/>
      <c r="B38" s="533"/>
      <c r="C38" s="533"/>
      <c r="D38" s="552"/>
      <c r="E38" s="554"/>
      <c r="F38" s="536"/>
      <c r="G38" s="364"/>
      <c r="H38" s="515"/>
      <c r="I38" s="515"/>
      <c r="J38" s="515"/>
      <c r="K38" s="515"/>
      <c r="L38" s="515"/>
      <c r="M38" s="567"/>
      <c r="N38" s="32"/>
      <c r="O38" s="32"/>
    </row>
    <row r="39" spans="1:169" ht="15" hidden="1" customHeight="1">
      <c r="A39" s="531"/>
      <c r="B39" s="533"/>
      <c r="C39" s="533"/>
      <c r="D39" s="552"/>
      <c r="E39" s="554"/>
      <c r="F39" s="536"/>
      <c r="G39" s="364"/>
      <c r="H39" s="515"/>
      <c r="I39" s="515"/>
      <c r="J39" s="515"/>
      <c r="K39" s="515"/>
      <c r="L39" s="515"/>
      <c r="M39" s="567"/>
      <c r="N39" s="32"/>
      <c r="O39" s="32"/>
    </row>
    <row r="40" spans="1:169" s="24" customFormat="1" ht="12.75" hidden="1">
      <c r="A40" s="531">
        <f>'7- Mapa Final'!A40</f>
        <v>4</v>
      </c>
      <c r="B40" s="533" t="str">
        <f>'7- Mapa Final'!B40</f>
        <v>Recibir dádivas o beneficios a nombre propio o de terceros para  sustraer, alterar  documentación conservada en el archivo de la justicia regional.</v>
      </c>
      <c r="C40" s="533" t="str">
        <f>'7- Mapa Final'!C40</f>
        <v>Los documentos que resposan en los  archivos son manipulados o sustraídos o duplicados, sin medir autorización o solicitud expresa</v>
      </c>
      <c r="D40" s="555" t="str">
        <f>'7- Mapa Final'!J40</f>
        <v>Muy Baja - 1</v>
      </c>
      <c r="E40" s="556" t="str">
        <f>'7- Mapa Final'!K40</f>
        <v>Catastrófico - 5</v>
      </c>
      <c r="F40" s="536" t="str">
        <f>'7- Mapa Final'!M40</f>
        <v>Extremo - 5</v>
      </c>
      <c r="G40" s="364" t="s">
        <v>445</v>
      </c>
      <c r="H40" s="515"/>
      <c r="I40" s="515"/>
      <c r="J40" s="515"/>
      <c r="K40" s="515"/>
      <c r="L40" s="515"/>
      <c r="M40" s="564"/>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hidden="1" customHeight="1">
      <c r="A41" s="531"/>
      <c r="B41" s="533"/>
      <c r="C41" s="533"/>
      <c r="D41" s="552"/>
      <c r="E41" s="554"/>
      <c r="F41" s="536"/>
      <c r="G41" s="364"/>
      <c r="H41" s="515"/>
      <c r="I41" s="515"/>
      <c r="J41" s="515"/>
      <c r="K41" s="515"/>
      <c r="L41" s="515"/>
      <c r="M41" s="564"/>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hidden="1" customHeight="1">
      <c r="A42" s="531"/>
      <c r="B42" s="533"/>
      <c r="C42" s="533"/>
      <c r="D42" s="552"/>
      <c r="E42" s="554"/>
      <c r="F42" s="536"/>
      <c r="G42" s="364"/>
      <c r="H42" s="515"/>
      <c r="I42" s="515"/>
      <c r="J42" s="515"/>
      <c r="K42" s="515"/>
      <c r="L42" s="515"/>
      <c r="M42" s="564"/>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hidden="1" customHeight="1">
      <c r="A43" s="531"/>
      <c r="B43" s="533"/>
      <c r="C43" s="533"/>
      <c r="D43" s="552"/>
      <c r="E43" s="554"/>
      <c r="F43" s="536"/>
      <c r="G43" s="364"/>
      <c r="H43" s="515"/>
      <c r="I43" s="515"/>
      <c r="J43" s="515"/>
      <c r="K43" s="515"/>
      <c r="L43" s="515"/>
      <c r="M43" s="564"/>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hidden="1" customHeight="1">
      <c r="A44" s="531"/>
      <c r="B44" s="533"/>
      <c r="C44" s="533"/>
      <c r="D44" s="552"/>
      <c r="E44" s="554"/>
      <c r="F44" s="536"/>
      <c r="G44" s="364"/>
      <c r="H44" s="515"/>
      <c r="I44" s="515"/>
      <c r="J44" s="515"/>
      <c r="K44" s="515"/>
      <c r="L44" s="515"/>
      <c r="M44" s="564"/>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hidden="1">
      <c r="A45" s="531"/>
      <c r="B45" s="533"/>
      <c r="C45" s="533"/>
      <c r="D45" s="552"/>
      <c r="E45" s="554"/>
      <c r="F45" s="536"/>
      <c r="G45" s="364"/>
      <c r="H45" s="515"/>
      <c r="I45" s="515"/>
      <c r="J45" s="515"/>
      <c r="K45" s="515"/>
      <c r="L45" s="515"/>
      <c r="M45" s="564"/>
      <c r="N45" s="32"/>
      <c r="O45" s="32"/>
    </row>
    <row r="46" spans="1:169" hidden="1">
      <c r="A46" s="531"/>
      <c r="B46" s="533"/>
      <c r="C46" s="533"/>
      <c r="D46" s="552"/>
      <c r="E46" s="554"/>
      <c r="F46" s="536"/>
      <c r="G46" s="364"/>
      <c r="H46" s="515"/>
      <c r="I46" s="515"/>
      <c r="J46" s="515"/>
      <c r="K46" s="515"/>
      <c r="L46" s="515"/>
      <c r="M46" s="564"/>
      <c r="N46" s="32"/>
      <c r="O46" s="32"/>
    </row>
    <row r="47" spans="1:169" hidden="1">
      <c r="A47" s="531"/>
      <c r="B47" s="533"/>
      <c r="C47" s="533"/>
      <c r="D47" s="552"/>
      <c r="E47" s="554"/>
      <c r="F47" s="536"/>
      <c r="G47" s="364"/>
      <c r="H47" s="515"/>
      <c r="I47" s="515"/>
      <c r="J47" s="515"/>
      <c r="K47" s="515"/>
      <c r="L47" s="515"/>
      <c r="M47" s="564"/>
      <c r="N47" s="32"/>
      <c r="O47" s="32"/>
    </row>
    <row r="48" spans="1:169" hidden="1">
      <c r="A48" s="531"/>
      <c r="B48" s="533"/>
      <c r="C48" s="533"/>
      <c r="D48" s="552"/>
      <c r="E48" s="554"/>
      <c r="F48" s="536"/>
      <c r="G48" s="364"/>
      <c r="H48" s="515"/>
      <c r="I48" s="515"/>
      <c r="J48" s="515"/>
      <c r="K48" s="515"/>
      <c r="L48" s="515"/>
      <c r="M48" s="564"/>
      <c r="N48" s="32"/>
      <c r="O48" s="32"/>
    </row>
    <row r="49" spans="1:15" hidden="1">
      <c r="A49" s="531"/>
      <c r="B49" s="533"/>
      <c r="C49" s="533"/>
      <c r="D49" s="552"/>
      <c r="E49" s="554"/>
      <c r="F49" s="536"/>
      <c r="G49" s="364"/>
      <c r="H49" s="515"/>
      <c r="I49" s="515"/>
      <c r="J49" s="515"/>
      <c r="K49" s="515"/>
      <c r="L49" s="515"/>
      <c r="M49" s="564"/>
      <c r="N49" s="32"/>
      <c r="O49" s="32"/>
    </row>
    <row r="50" spans="1:15" hidden="1">
      <c r="A50" s="531">
        <f>'7- Mapa Final'!A50</f>
        <v>5</v>
      </c>
      <c r="B50" s="533" t="str">
        <f>'7- Mapa Final'!B50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533"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555" t="str">
        <f>'7- Mapa Final'!J50</f>
        <v>Muy Baja - 1</v>
      </c>
      <c r="E50" s="556" t="str">
        <f>'7- Mapa Final'!K50</f>
        <v>Leve - 1</v>
      </c>
      <c r="F50" s="536" t="str">
        <f>'7- Mapa Final'!M50</f>
        <v>Bajo - 1</v>
      </c>
      <c r="G50" s="364" t="s">
        <v>445</v>
      </c>
      <c r="H50" s="515"/>
      <c r="I50" s="515"/>
      <c r="J50" s="515"/>
      <c r="K50" s="515"/>
      <c r="L50" s="515"/>
      <c r="M50" s="564"/>
    </row>
    <row r="51" spans="1:15" hidden="1">
      <c r="A51" s="531"/>
      <c r="B51" s="533"/>
      <c r="C51" s="533"/>
      <c r="D51" s="552"/>
      <c r="E51" s="554"/>
      <c r="F51" s="536"/>
      <c r="G51" s="364"/>
      <c r="H51" s="515"/>
      <c r="I51" s="515"/>
      <c r="J51" s="515"/>
      <c r="K51" s="515"/>
      <c r="L51" s="515"/>
      <c r="M51" s="564"/>
    </row>
    <row r="52" spans="1:15" hidden="1">
      <c r="A52" s="531"/>
      <c r="B52" s="533"/>
      <c r="C52" s="533"/>
      <c r="D52" s="552"/>
      <c r="E52" s="554"/>
      <c r="F52" s="536"/>
      <c r="G52" s="364"/>
      <c r="H52" s="515"/>
      <c r="I52" s="515"/>
      <c r="J52" s="515"/>
      <c r="K52" s="515"/>
      <c r="L52" s="515"/>
      <c r="M52" s="564"/>
    </row>
    <row r="53" spans="1:15" hidden="1">
      <c r="A53" s="531"/>
      <c r="B53" s="533"/>
      <c r="C53" s="533"/>
      <c r="D53" s="552"/>
      <c r="E53" s="554"/>
      <c r="F53" s="536"/>
      <c r="G53" s="364"/>
      <c r="H53" s="515"/>
      <c r="I53" s="515"/>
      <c r="J53" s="515"/>
      <c r="K53" s="515"/>
      <c r="L53" s="515"/>
      <c r="M53" s="564"/>
    </row>
    <row r="54" spans="1:15" hidden="1">
      <c r="A54" s="531"/>
      <c r="B54" s="533"/>
      <c r="C54" s="533"/>
      <c r="D54" s="552"/>
      <c r="E54" s="554"/>
      <c r="F54" s="536"/>
      <c r="G54" s="364"/>
      <c r="H54" s="515"/>
      <c r="I54" s="515"/>
      <c r="J54" s="515"/>
      <c r="K54" s="515"/>
      <c r="L54" s="515"/>
      <c r="M54" s="564"/>
    </row>
    <row r="55" spans="1:15" hidden="1">
      <c r="A55" s="531"/>
      <c r="B55" s="533"/>
      <c r="C55" s="533"/>
      <c r="D55" s="552"/>
      <c r="E55" s="554"/>
      <c r="F55" s="536"/>
      <c r="G55" s="364"/>
      <c r="H55" s="515"/>
      <c r="I55" s="515"/>
      <c r="J55" s="515"/>
      <c r="K55" s="515"/>
      <c r="L55" s="515"/>
      <c r="M55" s="564"/>
    </row>
    <row r="56" spans="1:15" hidden="1">
      <c r="A56" s="531"/>
      <c r="B56" s="533"/>
      <c r="C56" s="533"/>
      <c r="D56" s="552"/>
      <c r="E56" s="554"/>
      <c r="F56" s="536"/>
      <c r="G56" s="364"/>
      <c r="H56" s="515"/>
      <c r="I56" s="515"/>
      <c r="J56" s="515"/>
      <c r="K56" s="515"/>
      <c r="L56" s="515"/>
      <c r="M56" s="564"/>
    </row>
    <row r="57" spans="1:15" hidden="1">
      <c r="A57" s="531"/>
      <c r="B57" s="533"/>
      <c r="C57" s="533"/>
      <c r="D57" s="552"/>
      <c r="E57" s="554"/>
      <c r="F57" s="536"/>
      <c r="G57" s="364"/>
      <c r="H57" s="515"/>
      <c r="I57" s="515"/>
      <c r="J57" s="515"/>
      <c r="K57" s="515"/>
      <c r="L57" s="515"/>
      <c r="M57" s="564"/>
    </row>
    <row r="58" spans="1:15" hidden="1">
      <c r="A58" s="531"/>
      <c r="B58" s="533"/>
      <c r="C58" s="533"/>
      <c r="D58" s="552"/>
      <c r="E58" s="554"/>
      <c r="F58" s="536"/>
      <c r="G58" s="364"/>
      <c r="H58" s="515"/>
      <c r="I58" s="515"/>
      <c r="J58" s="515"/>
      <c r="K58" s="515"/>
      <c r="L58" s="515"/>
      <c r="M58" s="564"/>
    </row>
    <row r="59" spans="1:15" ht="15.75" hidden="1" thickBot="1">
      <c r="A59" s="570"/>
      <c r="B59" s="559"/>
      <c r="C59" s="559"/>
      <c r="D59" s="560"/>
      <c r="E59" s="561"/>
      <c r="F59" s="562"/>
      <c r="G59" s="365"/>
      <c r="H59" s="563"/>
      <c r="I59" s="563"/>
      <c r="J59" s="563"/>
      <c r="K59" s="563"/>
      <c r="L59" s="563"/>
      <c r="M59" s="565"/>
    </row>
  </sheetData>
  <mergeCells count="82">
    <mergeCell ref="F40:F49"/>
    <mergeCell ref="M40:M49"/>
    <mergeCell ref="G40:G49"/>
    <mergeCell ref="H40:H49"/>
    <mergeCell ref="I40:I49"/>
    <mergeCell ref="J40:J49"/>
    <mergeCell ref="K40:K49"/>
    <mergeCell ref="L40:L49"/>
    <mergeCell ref="A40:A49"/>
    <mergeCell ref="B40:B49"/>
    <mergeCell ref="C40:C49"/>
    <mergeCell ref="D40:D49"/>
    <mergeCell ref="E40:E49"/>
    <mergeCell ref="A50:A59"/>
    <mergeCell ref="B50:B59"/>
    <mergeCell ref="C50:C59"/>
    <mergeCell ref="D50:D59"/>
    <mergeCell ref="E50:E5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A30:A39"/>
    <mergeCell ref="B30:B39"/>
    <mergeCell ref="C30:C39"/>
    <mergeCell ref="D30:D39"/>
    <mergeCell ref="E30:E39"/>
    <mergeCell ref="A9:G9"/>
    <mergeCell ref="A10:A19"/>
    <mergeCell ref="B10:B19"/>
    <mergeCell ref="C10:C19"/>
    <mergeCell ref="D10:D19"/>
    <mergeCell ref="E10:E19"/>
    <mergeCell ref="F10:F19"/>
    <mergeCell ref="G10:G19"/>
    <mergeCell ref="I7:J7"/>
    <mergeCell ref="K7:L7"/>
    <mergeCell ref="M7:M8"/>
    <mergeCell ref="H10:H19"/>
    <mergeCell ref="I10:I19"/>
    <mergeCell ref="J10:J19"/>
    <mergeCell ref="K10:K19"/>
    <mergeCell ref="L10:L19"/>
    <mergeCell ref="M10:M19"/>
    <mergeCell ref="K50:K59"/>
    <mergeCell ref="L50:L59"/>
    <mergeCell ref="M50:M59"/>
    <mergeCell ref="A1:B2"/>
    <mergeCell ref="C1:J3"/>
    <mergeCell ref="K1:M3"/>
    <mergeCell ref="A4:B4"/>
    <mergeCell ref="C4:M4"/>
    <mergeCell ref="A5:B5"/>
    <mergeCell ref="C5:M5"/>
    <mergeCell ref="A6:B6"/>
    <mergeCell ref="C6:M6"/>
    <mergeCell ref="A7:C7"/>
    <mergeCell ref="D7:F7"/>
    <mergeCell ref="G7:G8"/>
    <mergeCell ref="H7:H8"/>
    <mergeCell ref="F50:F59"/>
    <mergeCell ref="G50:G59"/>
    <mergeCell ref="H50:H59"/>
    <mergeCell ref="I50:I59"/>
    <mergeCell ref="J50:J59"/>
  </mergeCells>
  <conditionalFormatting sqref="A7:B7">
    <cfRule type="containsText" dxfId="87" priority="203" operator="containsText" text="3- Moderado">
      <formula>NOT(ISERROR(SEARCH("3- Moderado",A7)))</formula>
    </cfRule>
    <cfRule type="containsText" dxfId="86" priority="204" operator="containsText" text="6- Moderado">
      <formula>NOT(ISERROR(SEARCH("6- Moderado",A7)))</formula>
    </cfRule>
    <cfRule type="containsText" dxfId="85" priority="205" operator="containsText" text="4- Moderado">
      <formula>NOT(ISERROR(SEARCH("4- Moderado",A7)))</formula>
    </cfRule>
    <cfRule type="containsText" dxfId="84" priority="206" operator="containsText" text="3- Bajo">
      <formula>NOT(ISERROR(SEARCH("3- Bajo",A7)))</formula>
    </cfRule>
    <cfRule type="containsText" dxfId="83" priority="207" operator="containsText" text="4- Bajo">
      <formula>NOT(ISERROR(SEARCH("4- Bajo",A7)))</formula>
    </cfRule>
    <cfRule type="containsText" dxfId="82" priority="208" operator="containsText" text="1- Bajo">
      <formula>NOT(ISERROR(SEARCH("1- Bajo",A7)))</formula>
    </cfRule>
  </conditionalFormatting>
  <conditionalFormatting sqref="A10:E10 A20:E20">
    <cfRule type="containsText" dxfId="81" priority="197" operator="containsText" text="3- Moderado">
      <formula>NOT(ISERROR(SEARCH("3- Moderado",A10)))</formula>
    </cfRule>
    <cfRule type="containsText" dxfId="80" priority="198" operator="containsText" text="6- Moderado">
      <formula>NOT(ISERROR(SEARCH("6- Moderado",A10)))</formula>
    </cfRule>
    <cfRule type="containsText" dxfId="79" priority="199" operator="containsText" text="4- Moderado">
      <formula>NOT(ISERROR(SEARCH("4- Moderado",A10)))</formula>
    </cfRule>
    <cfRule type="containsText" dxfId="78" priority="200" operator="containsText" text="3- Bajo">
      <formula>NOT(ISERROR(SEARCH("3- Bajo",A10)))</formula>
    </cfRule>
    <cfRule type="containsText" dxfId="77" priority="201" operator="containsText" text="4- Bajo">
      <formula>NOT(ISERROR(SEARCH("4- Bajo",A10)))</formula>
    </cfRule>
    <cfRule type="containsText" dxfId="76" priority="202" operator="containsText" text="1- Bajo">
      <formula>NOT(ISERROR(SEARCH("1- Bajo",A10)))</formula>
    </cfRule>
  </conditionalFormatting>
  <conditionalFormatting sqref="A30:E30">
    <cfRule type="containsText" dxfId="75" priority="151" operator="containsText" text="3- Moderado">
      <formula>NOT(ISERROR(SEARCH("3- Moderado",A30)))</formula>
    </cfRule>
    <cfRule type="containsText" dxfId="74" priority="152" operator="containsText" text="6- Moderado">
      <formula>NOT(ISERROR(SEARCH("6- Moderado",A30)))</formula>
    </cfRule>
    <cfRule type="containsText" dxfId="73" priority="153" operator="containsText" text="4- Moderado">
      <formula>NOT(ISERROR(SEARCH("4- Moderado",A30)))</formula>
    </cfRule>
    <cfRule type="containsText" dxfId="72" priority="154" operator="containsText" text="3- Bajo">
      <formula>NOT(ISERROR(SEARCH("3- Bajo",A30)))</formula>
    </cfRule>
    <cfRule type="containsText" dxfId="71" priority="155" operator="containsText" text="4- Bajo">
      <formula>NOT(ISERROR(SEARCH("4- Bajo",A30)))</formula>
    </cfRule>
    <cfRule type="containsText" dxfId="70" priority="156" operator="containsText" text="1- Bajo">
      <formula>NOT(ISERROR(SEARCH("1- Bajo",A30)))</formula>
    </cfRule>
  </conditionalFormatting>
  <conditionalFormatting sqref="A40:E40 A50:E50">
    <cfRule type="containsText" dxfId="69" priority="11" operator="containsText" text="3- Moderado">
      <formula>NOT(ISERROR(SEARCH("3- Moderado",A40)))</formula>
    </cfRule>
    <cfRule type="containsText" dxfId="68" priority="12" operator="containsText" text="6- Moderado">
      <formula>NOT(ISERROR(SEARCH("6- Moderado",A40)))</formula>
    </cfRule>
    <cfRule type="containsText" dxfId="67" priority="13" operator="containsText" text="4- Moderado">
      <formula>NOT(ISERROR(SEARCH("4- Moderado",A40)))</formula>
    </cfRule>
    <cfRule type="containsText" dxfId="66" priority="14" operator="containsText" text="3- Bajo">
      <formula>NOT(ISERROR(SEARCH("3- Bajo",A40)))</formula>
    </cfRule>
    <cfRule type="containsText" dxfId="65" priority="15" operator="containsText" text="4- Bajo">
      <formula>NOT(ISERROR(SEARCH("4- Bajo",A40)))</formula>
    </cfRule>
    <cfRule type="containsText" dxfId="64" priority="16" operator="containsText" text="1- Bajo">
      <formula>NOT(ISERROR(SEARCH("1- Bajo",A40)))</formula>
    </cfRule>
  </conditionalFormatting>
  <conditionalFormatting sqref="C8:F8">
    <cfRule type="containsText" dxfId="63" priority="169" operator="containsText" text="3- Moderado">
      <formula>NOT(ISERROR(SEARCH("3- Moderado",C8)))</formula>
    </cfRule>
    <cfRule type="containsText" dxfId="62" priority="170" operator="containsText" text="6- Moderado">
      <formula>NOT(ISERROR(SEARCH("6- Moderado",C8)))</formula>
    </cfRule>
    <cfRule type="containsText" dxfId="61" priority="171" operator="containsText" text="4- Moderado">
      <formula>NOT(ISERROR(SEARCH("4- Moderado",C8)))</formula>
    </cfRule>
    <cfRule type="containsText" dxfId="60" priority="172" operator="containsText" text="3- Bajo">
      <formula>NOT(ISERROR(SEARCH("3- Bajo",C8)))</formula>
    </cfRule>
    <cfRule type="containsText" dxfId="59" priority="173" operator="containsText" text="4- Bajo">
      <formula>NOT(ISERROR(SEARCH("4- Bajo",C8)))</formula>
    </cfRule>
    <cfRule type="containsText" dxfId="58" priority="174" operator="containsText" text="1- Bajo">
      <formula>NOT(ISERROR(SEARCH("1- Bajo",C8)))</formula>
    </cfRule>
  </conditionalFormatting>
  <conditionalFormatting sqref="D10:D59">
    <cfRule type="containsText" dxfId="57" priority="5" operator="containsText" text="Muy Alta">
      <formula>NOT(ISERROR(SEARCH("Muy Alta",D10)))</formula>
    </cfRule>
    <cfRule type="containsText" dxfId="56" priority="6" operator="containsText" text="Alta">
      <formula>NOT(ISERROR(SEARCH("Alta",D10)))</formula>
    </cfRule>
    <cfRule type="containsText" dxfId="55" priority="7" operator="containsText" text="Baja">
      <formula>NOT(ISERROR(SEARCH("Baja",D10)))</formula>
    </cfRule>
    <cfRule type="containsText" dxfId="54" priority="8" operator="containsText" text="Muy Baja">
      <formula>NOT(ISERROR(SEARCH("Muy Baja",D10)))</formula>
    </cfRule>
    <cfRule type="containsText" dxfId="53" priority="10" operator="containsText" text="Media">
      <formula>NOT(ISERROR(SEARCH("Media",D10)))</formula>
    </cfRule>
  </conditionalFormatting>
  <conditionalFormatting sqref="E10:E59">
    <cfRule type="containsText" dxfId="52" priority="1" operator="containsText" text="Catastrófico">
      <formula>NOT(ISERROR(SEARCH("Catastrófico",E10)))</formula>
    </cfRule>
    <cfRule type="containsText" dxfId="51" priority="2" operator="containsText" text="Mayor">
      <formula>NOT(ISERROR(SEARCH("Mayor",E10)))</formula>
    </cfRule>
    <cfRule type="containsText" dxfId="50" priority="3" operator="containsText" text="Menor">
      <formula>NOT(ISERROR(SEARCH("Menor",E10)))</formula>
    </cfRule>
    <cfRule type="containsText" dxfId="49" priority="4" operator="containsText" text="Leve">
      <formula>NOT(ISERROR(SEARCH("Leve",E10)))</formula>
    </cfRule>
  </conditionalFormatting>
  <conditionalFormatting sqref="E10:F59">
    <cfRule type="containsText" dxfId="48"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47" priority="24" operator="containsText" text="Bajo">
      <formula>NOT(ISERROR(SEARCH("Bajo",F10)))</formula>
    </cfRule>
    <cfRule type="containsText" dxfId="46" priority="25" operator="containsText" text="Moderado">
      <formula>NOT(ISERROR(SEARCH("Moderado",F10)))</formula>
    </cfRule>
    <cfRule type="containsText" dxfId="45" priority="26" operator="containsText" text="Alto">
      <formula>NOT(ISERROR(SEARCH("Alto",F10)))</formula>
    </cfRule>
    <cfRule type="containsText" dxfId="44"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59"/>
  <sheetViews>
    <sheetView showGridLines="0" topLeftCell="F8" zoomScale="80" zoomScaleNormal="80" workbookViewId="0">
      <selection activeCell="M10" sqref="M10"/>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7" customWidth="1"/>
    <col min="5" max="5" width="18.5703125" style="25" customWidth="1"/>
    <col min="6" max="6" width="18.28515625" style="25"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7" customFormat="1" ht="36" customHeight="1">
      <c r="A1" s="517"/>
      <c r="B1" s="518"/>
      <c r="C1" s="521"/>
      <c r="D1" s="521"/>
      <c r="E1" s="521"/>
      <c r="F1" s="521"/>
      <c r="G1" s="521"/>
      <c r="H1" s="521"/>
      <c r="I1" s="521"/>
      <c r="J1" s="522"/>
      <c r="K1" s="516"/>
      <c r="L1" s="516"/>
      <c r="M1" s="5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519"/>
      <c r="B2" s="520"/>
      <c r="C2" s="523"/>
      <c r="D2" s="523"/>
      <c r="E2" s="523"/>
      <c r="F2" s="523"/>
      <c r="G2" s="523"/>
      <c r="H2" s="523"/>
      <c r="I2" s="523"/>
      <c r="J2" s="524"/>
      <c r="K2" s="516"/>
      <c r="L2" s="516"/>
      <c r="M2" s="5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523"/>
      <c r="D3" s="523"/>
      <c r="E3" s="523"/>
      <c r="F3" s="523"/>
      <c r="G3" s="523"/>
      <c r="H3" s="523"/>
      <c r="I3" s="523"/>
      <c r="J3" s="524"/>
      <c r="K3" s="516"/>
      <c r="L3" s="516"/>
      <c r="M3" s="5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0.9" customHeight="1">
      <c r="A4" s="402" t="s">
        <v>270</v>
      </c>
      <c r="B4" s="402"/>
      <c r="C4" s="454" t="s">
        <v>7</v>
      </c>
      <c r="D4" s="454"/>
      <c r="E4" s="454"/>
      <c r="F4" s="454"/>
      <c r="G4" s="454"/>
      <c r="H4" s="454"/>
      <c r="I4" s="454"/>
      <c r="J4" s="454"/>
      <c r="K4" s="454"/>
      <c r="L4" s="454"/>
      <c r="M4" s="454"/>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150000000000006" customHeight="1">
      <c r="A5" s="402" t="s">
        <v>271</v>
      </c>
      <c r="B5" s="402"/>
      <c r="C5" s="455" t="s">
        <v>39</v>
      </c>
      <c r="D5" s="455"/>
      <c r="E5" s="455"/>
      <c r="F5" s="455"/>
      <c r="G5" s="455"/>
      <c r="H5" s="455"/>
      <c r="I5" s="455"/>
      <c r="J5" s="455"/>
      <c r="K5" s="455"/>
      <c r="L5" s="455"/>
      <c r="M5" s="455"/>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0.9" customHeight="1" thickBot="1">
      <c r="A6" s="402" t="s">
        <v>272</v>
      </c>
      <c r="B6" s="402"/>
      <c r="C6" s="419" t="s">
        <v>335</v>
      </c>
      <c r="D6" s="549"/>
      <c r="E6" s="549"/>
      <c r="F6" s="549"/>
      <c r="G6" s="549"/>
      <c r="H6" s="549"/>
      <c r="I6" s="549"/>
      <c r="J6" s="549"/>
      <c r="K6" s="549"/>
      <c r="L6" s="549"/>
      <c r="M6" s="550"/>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44" t="s">
        <v>488</v>
      </c>
      <c r="B7" s="545"/>
      <c r="C7" s="546"/>
      <c r="D7" s="547" t="s">
        <v>489</v>
      </c>
      <c r="E7" s="547"/>
      <c r="F7" s="547"/>
      <c r="G7" s="548" t="s">
        <v>490</v>
      </c>
      <c r="H7" s="538" t="s">
        <v>491</v>
      </c>
      <c r="I7" s="540" t="s">
        <v>492</v>
      </c>
      <c r="J7" s="541"/>
      <c r="K7" s="540" t="s">
        <v>493</v>
      </c>
      <c r="L7" s="541"/>
      <c r="M7" s="542" t="s">
        <v>507</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44</v>
      </c>
      <c r="B8" s="33" t="s">
        <v>212</v>
      </c>
      <c r="C8" s="33" t="s">
        <v>214</v>
      </c>
      <c r="D8" s="26" t="s">
        <v>224</v>
      </c>
      <c r="E8" s="26" t="s">
        <v>495</v>
      </c>
      <c r="F8" s="26" t="s">
        <v>496</v>
      </c>
      <c r="G8" s="548"/>
      <c r="H8" s="539"/>
      <c r="I8" s="27" t="s">
        <v>497</v>
      </c>
      <c r="J8" s="27" t="s">
        <v>498</v>
      </c>
      <c r="K8" s="27" t="s">
        <v>499</v>
      </c>
      <c r="L8" s="27" t="s">
        <v>500</v>
      </c>
      <c r="M8" s="542"/>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528"/>
      <c r="B9" s="529"/>
      <c r="C9" s="529"/>
      <c r="D9" s="529"/>
      <c r="E9" s="529"/>
      <c r="F9" s="529"/>
      <c r="G9" s="529"/>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30">
        <f>'7- Mapa Final'!A10</f>
        <v>1</v>
      </c>
      <c r="B10" s="532" t="str">
        <f>'7- Mapa Final'!B10</f>
        <v>Incumplimiento de las políticas de Gestión Documental establecidas para la Rama Judicial</v>
      </c>
      <c r="C10" s="532" t="str">
        <f>'7- Mapa Final'!C10</f>
        <v>Inadecuada protección, conservación,  o control sobre los documentos  que reposan en el Archivo de gestión.</v>
      </c>
      <c r="D10" s="551" t="str">
        <f>'7- Mapa Final'!J10</f>
        <v>Baja - 2</v>
      </c>
      <c r="E10" s="553" t="str">
        <f>'7- Mapa Final'!K10</f>
        <v>Menor - 2</v>
      </c>
      <c r="F10" s="535" t="str">
        <f>'7- Mapa Final'!M10</f>
        <v>Moderado - 4</v>
      </c>
      <c r="G10" s="363" t="s">
        <v>383</v>
      </c>
      <c r="H10" s="537"/>
      <c r="I10" s="537"/>
      <c r="J10" s="537" t="s">
        <v>10</v>
      </c>
      <c r="K10" s="525">
        <v>45931</v>
      </c>
      <c r="L10" s="525">
        <v>46022</v>
      </c>
      <c r="M10" s="566"/>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31"/>
      <c r="B11" s="533"/>
      <c r="C11" s="533"/>
      <c r="D11" s="552"/>
      <c r="E11" s="554"/>
      <c r="F11" s="536"/>
      <c r="G11" s="364"/>
      <c r="H11" s="515"/>
      <c r="I11" s="515"/>
      <c r="J11" s="515"/>
      <c r="K11" s="515"/>
      <c r="L11" s="515"/>
      <c r="M11" s="567"/>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31"/>
      <c r="B12" s="533"/>
      <c r="C12" s="533"/>
      <c r="D12" s="552"/>
      <c r="E12" s="554"/>
      <c r="F12" s="536"/>
      <c r="G12" s="364"/>
      <c r="H12" s="515"/>
      <c r="I12" s="515"/>
      <c r="J12" s="515"/>
      <c r="K12" s="515"/>
      <c r="L12" s="515"/>
      <c r="M12" s="567"/>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31"/>
      <c r="B13" s="533"/>
      <c r="C13" s="533"/>
      <c r="D13" s="552"/>
      <c r="E13" s="554"/>
      <c r="F13" s="536"/>
      <c r="G13" s="364"/>
      <c r="H13" s="515"/>
      <c r="I13" s="515"/>
      <c r="J13" s="515"/>
      <c r="K13" s="515"/>
      <c r="L13" s="515"/>
      <c r="M13" s="567"/>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thickBot="1">
      <c r="A14" s="531"/>
      <c r="B14" s="533"/>
      <c r="C14" s="533"/>
      <c r="D14" s="552"/>
      <c r="E14" s="554"/>
      <c r="F14" s="536"/>
      <c r="G14" s="364"/>
      <c r="H14" s="515"/>
      <c r="I14" s="515"/>
      <c r="J14" s="515"/>
      <c r="K14" s="515"/>
      <c r="L14" s="515"/>
      <c r="M14" s="567"/>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hidden="1" customHeight="1">
      <c r="A15" s="531"/>
      <c r="B15" s="533"/>
      <c r="C15" s="533"/>
      <c r="D15" s="552"/>
      <c r="E15" s="554"/>
      <c r="F15" s="536"/>
      <c r="G15" s="364"/>
      <c r="H15" s="515"/>
      <c r="I15" s="515"/>
      <c r="J15" s="515"/>
      <c r="K15" s="515"/>
      <c r="L15" s="515"/>
      <c r="M15" s="567"/>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hidden="1" customHeight="1">
      <c r="A16" s="531"/>
      <c r="B16" s="533"/>
      <c r="C16" s="533"/>
      <c r="D16" s="552"/>
      <c r="E16" s="554"/>
      <c r="F16" s="536"/>
      <c r="G16" s="364"/>
      <c r="H16" s="515"/>
      <c r="I16" s="515"/>
      <c r="J16" s="515"/>
      <c r="K16" s="515"/>
      <c r="L16" s="515"/>
      <c r="M16" s="567"/>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hidden="1" customHeight="1">
      <c r="A17" s="531"/>
      <c r="B17" s="533"/>
      <c r="C17" s="533"/>
      <c r="D17" s="552"/>
      <c r="E17" s="554"/>
      <c r="F17" s="536"/>
      <c r="G17" s="364"/>
      <c r="H17" s="515"/>
      <c r="I17" s="515"/>
      <c r="J17" s="515"/>
      <c r="K17" s="515"/>
      <c r="L17" s="515"/>
      <c r="M17" s="567"/>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hidden="1" customHeight="1">
      <c r="A18" s="531"/>
      <c r="B18" s="533"/>
      <c r="C18" s="533"/>
      <c r="D18" s="552"/>
      <c r="E18" s="554"/>
      <c r="F18" s="536"/>
      <c r="G18" s="364"/>
      <c r="H18" s="515"/>
      <c r="I18" s="515"/>
      <c r="J18" s="515"/>
      <c r="K18" s="515"/>
      <c r="L18" s="515"/>
      <c r="M18" s="567"/>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hidden="1" customHeight="1">
      <c r="A19" s="531"/>
      <c r="B19" s="533"/>
      <c r="C19" s="533"/>
      <c r="D19" s="552"/>
      <c r="E19" s="554"/>
      <c r="F19" s="536"/>
      <c r="G19" s="364"/>
      <c r="H19" s="515"/>
      <c r="I19" s="515"/>
      <c r="J19" s="515"/>
      <c r="K19" s="515"/>
      <c r="L19" s="515"/>
      <c r="M19" s="567"/>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75">
      <c r="A20" s="531">
        <f>'7- Mapa Final'!A20</f>
        <v>2</v>
      </c>
      <c r="B20" s="533" t="str">
        <f>'7- Mapa Final'!B20</f>
        <v>Pérdida o deterioro de documentos que reposan en custodia en el Archivo Central de la Seccional.</v>
      </c>
      <c r="C20" s="533" t="str">
        <f>'7- Mapa Final'!C20</f>
        <v>Que desaparezcan documentos en poder del archivo o que la información que contienen no  se pueda recuperar por deterioro de los mismos</v>
      </c>
      <c r="D20" s="555" t="str">
        <f>'7- Mapa Final'!J20</f>
        <v>Muy Baja - 1</v>
      </c>
      <c r="E20" s="556" t="str">
        <f>'7- Mapa Final'!K20</f>
        <v>Menor - 2</v>
      </c>
      <c r="F20" s="536" t="str">
        <f>'7- Mapa Final'!M20</f>
        <v>Bajo - 2</v>
      </c>
      <c r="G20" s="364" t="s">
        <v>445</v>
      </c>
      <c r="H20" s="515"/>
      <c r="I20" s="515"/>
      <c r="J20" s="515" t="s">
        <v>10</v>
      </c>
      <c r="K20" s="525">
        <v>45931</v>
      </c>
      <c r="L20" s="525">
        <v>46022</v>
      </c>
      <c r="M20" s="569"/>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31"/>
      <c r="B21" s="533"/>
      <c r="C21" s="533"/>
      <c r="D21" s="552"/>
      <c r="E21" s="554"/>
      <c r="F21" s="536"/>
      <c r="G21" s="364"/>
      <c r="H21" s="515"/>
      <c r="I21" s="515"/>
      <c r="J21" s="515"/>
      <c r="K21" s="515"/>
      <c r="L21" s="515"/>
      <c r="M21" s="567"/>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thickBot="1">
      <c r="A22" s="531"/>
      <c r="B22" s="533"/>
      <c r="C22" s="533"/>
      <c r="D22" s="552"/>
      <c r="E22" s="554"/>
      <c r="F22" s="536"/>
      <c r="G22" s="364"/>
      <c r="H22" s="515"/>
      <c r="I22" s="515"/>
      <c r="J22" s="515"/>
      <c r="K22" s="515"/>
      <c r="L22" s="515"/>
      <c r="M22" s="567"/>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hidden="1" customHeight="1">
      <c r="A23" s="531"/>
      <c r="B23" s="533"/>
      <c r="C23" s="533"/>
      <c r="D23" s="552"/>
      <c r="E23" s="554"/>
      <c r="F23" s="536"/>
      <c r="G23" s="364"/>
      <c r="H23" s="515"/>
      <c r="I23" s="515"/>
      <c r="J23" s="515"/>
      <c r="K23" s="515"/>
      <c r="L23" s="515"/>
      <c r="M23" s="567"/>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hidden="1" customHeight="1">
      <c r="A24" s="531"/>
      <c r="B24" s="533"/>
      <c r="C24" s="533"/>
      <c r="D24" s="552"/>
      <c r="E24" s="554"/>
      <c r="F24" s="536"/>
      <c r="G24" s="364"/>
      <c r="H24" s="515"/>
      <c r="I24" s="515"/>
      <c r="J24" s="515"/>
      <c r="K24" s="515"/>
      <c r="L24" s="515"/>
      <c r="M24" s="567"/>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ht="15" hidden="1" customHeight="1">
      <c r="A25" s="531"/>
      <c r="B25" s="533"/>
      <c r="C25" s="533"/>
      <c r="D25" s="552"/>
      <c r="E25" s="554"/>
      <c r="F25" s="536"/>
      <c r="G25" s="364"/>
      <c r="H25" s="515"/>
      <c r="I25" s="515"/>
      <c r="J25" s="515"/>
      <c r="K25" s="515"/>
      <c r="L25" s="515"/>
      <c r="M25" s="567"/>
      <c r="N25" s="32"/>
      <c r="O25" s="32"/>
    </row>
    <row r="26" spans="1:169" ht="15" hidden="1" customHeight="1">
      <c r="A26" s="531"/>
      <c r="B26" s="533"/>
      <c r="C26" s="533"/>
      <c r="D26" s="552"/>
      <c r="E26" s="554"/>
      <c r="F26" s="536"/>
      <c r="G26" s="364"/>
      <c r="H26" s="515"/>
      <c r="I26" s="515"/>
      <c r="J26" s="515"/>
      <c r="K26" s="515"/>
      <c r="L26" s="515"/>
      <c r="M26" s="567"/>
      <c r="N26" s="32"/>
      <c r="O26" s="32"/>
    </row>
    <row r="27" spans="1:169" ht="15" hidden="1" customHeight="1">
      <c r="A27" s="531"/>
      <c r="B27" s="533"/>
      <c r="C27" s="533"/>
      <c r="D27" s="552"/>
      <c r="E27" s="554"/>
      <c r="F27" s="536"/>
      <c r="G27" s="364"/>
      <c r="H27" s="515"/>
      <c r="I27" s="515"/>
      <c r="J27" s="515"/>
      <c r="K27" s="515"/>
      <c r="L27" s="515"/>
      <c r="M27" s="567"/>
      <c r="N27" s="32"/>
      <c r="O27" s="32"/>
    </row>
    <row r="28" spans="1:169" ht="15" hidden="1" customHeight="1">
      <c r="A28" s="531"/>
      <c r="B28" s="533"/>
      <c r="C28" s="533"/>
      <c r="D28" s="552"/>
      <c r="E28" s="554"/>
      <c r="F28" s="536"/>
      <c r="G28" s="364"/>
      <c r="H28" s="515"/>
      <c r="I28" s="515"/>
      <c r="J28" s="515"/>
      <c r="K28" s="515"/>
      <c r="L28" s="515"/>
      <c r="M28" s="567"/>
      <c r="N28" s="32"/>
      <c r="O28" s="32"/>
    </row>
    <row r="29" spans="1:169" ht="15" hidden="1" customHeight="1">
      <c r="A29" s="531"/>
      <c r="B29" s="533"/>
      <c r="C29" s="533"/>
      <c r="D29" s="552"/>
      <c r="E29" s="554"/>
      <c r="F29" s="536"/>
      <c r="G29" s="364"/>
      <c r="H29" s="515"/>
      <c r="I29" s="515"/>
      <c r="J29" s="515"/>
      <c r="K29" s="515"/>
      <c r="L29" s="515"/>
      <c r="M29" s="567"/>
      <c r="N29" s="32"/>
      <c r="O29" s="32"/>
    </row>
    <row r="30" spans="1:169" s="24" customFormat="1" ht="12.75">
      <c r="A30" s="531">
        <f>'7- Mapa Final'!A30</f>
        <v>3</v>
      </c>
      <c r="B30" s="533" t="str">
        <f>'7- Mapa Final'!B30</f>
        <v>Pérdida o no entrega de comunicaciones oficiales, generadas a través de SIGOBius.</v>
      </c>
      <c r="C30" s="533" t="str">
        <f>'7- Mapa Final'!C30</f>
        <v>Las comunicaciones oficiales recibidas o enviadas no lleguen al destinatario final o lleguen mal radicadas</v>
      </c>
      <c r="D30" s="555" t="str">
        <f>'7- Mapa Final'!J30</f>
        <v>Muy Baja - 1</v>
      </c>
      <c r="E30" s="556" t="str">
        <f>'7- Mapa Final'!K30</f>
        <v>Menor - 2</v>
      </c>
      <c r="F30" s="536" t="str">
        <f>'7- Mapa Final'!M30</f>
        <v>Bajo - 2</v>
      </c>
      <c r="G30" s="364" t="s">
        <v>445</v>
      </c>
      <c r="H30" s="515"/>
      <c r="I30" s="515"/>
      <c r="J30" s="515" t="s">
        <v>10</v>
      </c>
      <c r="K30" s="525">
        <v>45931</v>
      </c>
      <c r="L30" s="525">
        <v>46022</v>
      </c>
      <c r="M30" s="568"/>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 r="A31" s="531"/>
      <c r="B31" s="533"/>
      <c r="C31" s="533"/>
      <c r="D31" s="552"/>
      <c r="E31" s="554"/>
      <c r="F31" s="536"/>
      <c r="G31" s="364"/>
      <c r="H31" s="515"/>
      <c r="I31" s="515"/>
      <c r="J31" s="515"/>
      <c r="K31" s="515"/>
      <c r="L31" s="515"/>
      <c r="M31" s="567"/>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 r="A32" s="531"/>
      <c r="B32" s="533"/>
      <c r="C32" s="533"/>
      <c r="D32" s="552"/>
      <c r="E32" s="554"/>
      <c r="F32" s="536"/>
      <c r="G32" s="364"/>
      <c r="H32" s="515"/>
      <c r="I32" s="515"/>
      <c r="J32" s="515"/>
      <c r="K32" s="515"/>
      <c r="L32" s="515"/>
      <c r="M32" s="567"/>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hidden="1" customHeight="1">
      <c r="A33" s="531"/>
      <c r="B33" s="533"/>
      <c r="C33" s="533"/>
      <c r="D33" s="552"/>
      <c r="E33" s="554"/>
      <c r="F33" s="536"/>
      <c r="G33" s="364"/>
      <c r="H33" s="515"/>
      <c r="I33" s="515"/>
      <c r="J33" s="515"/>
      <c r="K33" s="515"/>
      <c r="L33" s="515"/>
      <c r="M33" s="567"/>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hidden="1" customHeight="1">
      <c r="A34" s="531"/>
      <c r="B34" s="533"/>
      <c r="C34" s="533"/>
      <c r="D34" s="552"/>
      <c r="E34" s="554"/>
      <c r="F34" s="536"/>
      <c r="G34" s="364"/>
      <c r="H34" s="515"/>
      <c r="I34" s="515"/>
      <c r="J34" s="515"/>
      <c r="K34" s="515"/>
      <c r="L34" s="515"/>
      <c r="M34" s="567"/>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ht="15" hidden="1" customHeight="1">
      <c r="A35" s="531"/>
      <c r="B35" s="533"/>
      <c r="C35" s="533"/>
      <c r="D35" s="552"/>
      <c r="E35" s="554"/>
      <c r="F35" s="536"/>
      <c r="G35" s="364"/>
      <c r="H35" s="515"/>
      <c r="I35" s="515"/>
      <c r="J35" s="515"/>
      <c r="K35" s="515"/>
      <c r="L35" s="515"/>
      <c r="M35" s="567"/>
      <c r="N35" s="32"/>
      <c r="O35" s="32"/>
    </row>
    <row r="36" spans="1:169" ht="15" hidden="1" customHeight="1">
      <c r="A36" s="531"/>
      <c r="B36" s="533"/>
      <c r="C36" s="533"/>
      <c r="D36" s="552"/>
      <c r="E36" s="554"/>
      <c r="F36" s="536"/>
      <c r="G36" s="364"/>
      <c r="H36" s="515"/>
      <c r="I36" s="515"/>
      <c r="J36" s="515"/>
      <c r="K36" s="515"/>
      <c r="L36" s="515"/>
      <c r="M36" s="567"/>
      <c r="N36" s="32"/>
      <c r="O36" s="32"/>
    </row>
    <row r="37" spans="1:169" ht="15" hidden="1" customHeight="1">
      <c r="A37" s="531"/>
      <c r="B37" s="533"/>
      <c r="C37" s="533"/>
      <c r="D37" s="552"/>
      <c r="E37" s="554"/>
      <c r="F37" s="536"/>
      <c r="G37" s="364"/>
      <c r="H37" s="515"/>
      <c r="I37" s="515"/>
      <c r="J37" s="515"/>
      <c r="K37" s="515"/>
      <c r="L37" s="515"/>
      <c r="M37" s="567"/>
      <c r="N37" s="32"/>
      <c r="O37" s="32"/>
    </row>
    <row r="38" spans="1:169" ht="15" hidden="1" customHeight="1">
      <c r="A38" s="531"/>
      <c r="B38" s="533"/>
      <c r="C38" s="533"/>
      <c r="D38" s="552"/>
      <c r="E38" s="554"/>
      <c r="F38" s="536"/>
      <c r="G38" s="364"/>
      <c r="H38" s="515"/>
      <c r="I38" s="515"/>
      <c r="J38" s="515"/>
      <c r="K38" s="515"/>
      <c r="L38" s="515"/>
      <c r="M38" s="567"/>
      <c r="N38" s="32"/>
      <c r="O38" s="32"/>
    </row>
    <row r="39" spans="1:169" ht="15" hidden="1" customHeight="1">
      <c r="A39" s="531"/>
      <c r="B39" s="533"/>
      <c r="C39" s="533"/>
      <c r="D39" s="552"/>
      <c r="E39" s="554"/>
      <c r="F39" s="536"/>
      <c r="G39" s="364"/>
      <c r="H39" s="515"/>
      <c r="I39" s="515"/>
      <c r="J39" s="515"/>
      <c r="K39" s="515"/>
      <c r="L39" s="515"/>
      <c r="M39" s="567"/>
      <c r="N39" s="32"/>
      <c r="O39" s="32"/>
    </row>
    <row r="40" spans="1:169" s="24" customFormat="1" ht="12.75" hidden="1">
      <c r="A40" s="531">
        <f>'7- Mapa Final'!A40</f>
        <v>4</v>
      </c>
      <c r="B40" s="533" t="str">
        <f>'7- Mapa Final'!B40</f>
        <v>Recibir dádivas o beneficios a nombre propio o de terceros para  sustraer, alterar  documentación conservada en el archivo de la justicia regional.</v>
      </c>
      <c r="C40" s="533" t="str">
        <f>'7- Mapa Final'!C40</f>
        <v>Los documentos que resposan en los  archivos son manipulados o sustraídos o duplicados, sin medir autorización o solicitud expresa</v>
      </c>
      <c r="D40" s="555" t="str">
        <f>'7- Mapa Final'!J40</f>
        <v>Muy Baja - 1</v>
      </c>
      <c r="E40" s="556" t="str">
        <f>'7- Mapa Final'!K40</f>
        <v>Catastrófico - 5</v>
      </c>
      <c r="F40" s="536" t="str">
        <f>'7- Mapa Final'!M40</f>
        <v>Extremo - 5</v>
      </c>
      <c r="G40" s="364" t="s">
        <v>445</v>
      </c>
      <c r="H40" s="515"/>
      <c r="I40" s="515"/>
      <c r="J40" s="515"/>
      <c r="K40" s="515"/>
      <c r="L40" s="515"/>
      <c r="M40" s="564"/>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hidden="1" customHeight="1">
      <c r="A41" s="531"/>
      <c r="B41" s="533"/>
      <c r="C41" s="533"/>
      <c r="D41" s="552"/>
      <c r="E41" s="554"/>
      <c r="F41" s="536"/>
      <c r="G41" s="364"/>
      <c r="H41" s="515"/>
      <c r="I41" s="515"/>
      <c r="J41" s="515"/>
      <c r="K41" s="515"/>
      <c r="L41" s="515"/>
      <c r="M41" s="564"/>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hidden="1" customHeight="1">
      <c r="A42" s="531"/>
      <c r="B42" s="533"/>
      <c r="C42" s="533"/>
      <c r="D42" s="552"/>
      <c r="E42" s="554"/>
      <c r="F42" s="536"/>
      <c r="G42" s="364"/>
      <c r="H42" s="515"/>
      <c r="I42" s="515"/>
      <c r="J42" s="515"/>
      <c r="K42" s="515"/>
      <c r="L42" s="515"/>
      <c r="M42" s="564"/>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hidden="1" customHeight="1">
      <c r="A43" s="531"/>
      <c r="B43" s="533"/>
      <c r="C43" s="533"/>
      <c r="D43" s="552"/>
      <c r="E43" s="554"/>
      <c r="F43" s="536"/>
      <c r="G43" s="364"/>
      <c r="H43" s="515"/>
      <c r="I43" s="515"/>
      <c r="J43" s="515"/>
      <c r="K43" s="515"/>
      <c r="L43" s="515"/>
      <c r="M43" s="564"/>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hidden="1" customHeight="1">
      <c r="A44" s="531"/>
      <c r="B44" s="533"/>
      <c r="C44" s="533"/>
      <c r="D44" s="552"/>
      <c r="E44" s="554"/>
      <c r="F44" s="536"/>
      <c r="G44" s="364"/>
      <c r="H44" s="515"/>
      <c r="I44" s="515"/>
      <c r="J44" s="515"/>
      <c r="K44" s="515"/>
      <c r="L44" s="515"/>
      <c r="M44" s="564"/>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hidden="1">
      <c r="A45" s="531"/>
      <c r="B45" s="533"/>
      <c r="C45" s="533"/>
      <c r="D45" s="552"/>
      <c r="E45" s="554"/>
      <c r="F45" s="536"/>
      <c r="G45" s="364"/>
      <c r="H45" s="515"/>
      <c r="I45" s="515"/>
      <c r="J45" s="515"/>
      <c r="K45" s="515"/>
      <c r="L45" s="515"/>
      <c r="M45" s="564"/>
      <c r="N45" s="32"/>
      <c r="O45" s="32"/>
    </row>
    <row r="46" spans="1:169" hidden="1">
      <c r="A46" s="531"/>
      <c r="B46" s="533"/>
      <c r="C46" s="533"/>
      <c r="D46" s="552"/>
      <c r="E46" s="554"/>
      <c r="F46" s="536"/>
      <c r="G46" s="364"/>
      <c r="H46" s="515"/>
      <c r="I46" s="515"/>
      <c r="J46" s="515"/>
      <c r="K46" s="515"/>
      <c r="L46" s="515"/>
      <c r="M46" s="564"/>
      <c r="N46" s="32"/>
      <c r="O46" s="32"/>
    </row>
    <row r="47" spans="1:169" hidden="1">
      <c r="A47" s="531"/>
      <c r="B47" s="533"/>
      <c r="C47" s="533"/>
      <c r="D47" s="552"/>
      <c r="E47" s="554"/>
      <c r="F47" s="536"/>
      <c r="G47" s="364"/>
      <c r="H47" s="515"/>
      <c r="I47" s="515"/>
      <c r="J47" s="515"/>
      <c r="K47" s="515"/>
      <c r="L47" s="515"/>
      <c r="M47" s="564"/>
      <c r="N47" s="32"/>
      <c r="O47" s="32"/>
    </row>
    <row r="48" spans="1:169" hidden="1">
      <c r="A48" s="531"/>
      <c r="B48" s="533"/>
      <c r="C48" s="533"/>
      <c r="D48" s="552"/>
      <c r="E48" s="554"/>
      <c r="F48" s="536"/>
      <c r="G48" s="364"/>
      <c r="H48" s="515"/>
      <c r="I48" s="515"/>
      <c r="J48" s="515"/>
      <c r="K48" s="515"/>
      <c r="L48" s="515"/>
      <c r="M48" s="564"/>
      <c r="N48" s="32"/>
      <c r="O48" s="32"/>
    </row>
    <row r="49" spans="1:15" hidden="1">
      <c r="A49" s="531"/>
      <c r="B49" s="533"/>
      <c r="C49" s="533"/>
      <c r="D49" s="552"/>
      <c r="E49" s="554"/>
      <c r="F49" s="536"/>
      <c r="G49" s="364"/>
      <c r="H49" s="515"/>
      <c r="I49" s="515"/>
      <c r="J49" s="515"/>
      <c r="K49" s="515"/>
      <c r="L49" s="515"/>
      <c r="M49" s="564"/>
      <c r="N49" s="32"/>
      <c r="O49" s="32"/>
    </row>
    <row r="50" spans="1:15" hidden="1">
      <c r="A50" s="531">
        <f>'7- Mapa Final'!A50</f>
        <v>5</v>
      </c>
      <c r="B50" s="533" t="str">
        <f>'7- Mapa Final'!B50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533"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555" t="str">
        <f>'7- Mapa Final'!J50</f>
        <v>Muy Baja - 1</v>
      </c>
      <c r="E50" s="556" t="str">
        <f>'7- Mapa Final'!K50</f>
        <v>Leve - 1</v>
      </c>
      <c r="F50" s="536" t="str">
        <f>'7- Mapa Final'!M50</f>
        <v>Bajo - 1</v>
      </c>
      <c r="G50" s="364" t="s">
        <v>445</v>
      </c>
      <c r="H50" s="515"/>
      <c r="I50" s="515"/>
      <c r="J50" s="515"/>
      <c r="K50" s="515"/>
      <c r="L50" s="515"/>
      <c r="M50" s="564"/>
    </row>
    <row r="51" spans="1:15" hidden="1">
      <c r="A51" s="531"/>
      <c r="B51" s="533"/>
      <c r="C51" s="533"/>
      <c r="D51" s="552"/>
      <c r="E51" s="554"/>
      <c r="F51" s="536"/>
      <c r="G51" s="364"/>
      <c r="H51" s="515"/>
      <c r="I51" s="515"/>
      <c r="J51" s="515"/>
      <c r="K51" s="515"/>
      <c r="L51" s="515"/>
      <c r="M51" s="564"/>
    </row>
    <row r="52" spans="1:15" hidden="1">
      <c r="A52" s="531"/>
      <c r="B52" s="533"/>
      <c r="C52" s="533"/>
      <c r="D52" s="552"/>
      <c r="E52" s="554"/>
      <c r="F52" s="536"/>
      <c r="G52" s="364"/>
      <c r="H52" s="515"/>
      <c r="I52" s="515"/>
      <c r="J52" s="515"/>
      <c r="K52" s="515"/>
      <c r="L52" s="515"/>
      <c r="M52" s="564"/>
    </row>
    <row r="53" spans="1:15" hidden="1">
      <c r="A53" s="531"/>
      <c r="B53" s="533"/>
      <c r="C53" s="533"/>
      <c r="D53" s="552"/>
      <c r="E53" s="554"/>
      <c r="F53" s="536"/>
      <c r="G53" s="364"/>
      <c r="H53" s="515"/>
      <c r="I53" s="515"/>
      <c r="J53" s="515"/>
      <c r="K53" s="515"/>
      <c r="L53" s="515"/>
      <c r="M53" s="564"/>
    </row>
    <row r="54" spans="1:15" hidden="1">
      <c r="A54" s="531"/>
      <c r="B54" s="533"/>
      <c r="C54" s="533"/>
      <c r="D54" s="552"/>
      <c r="E54" s="554"/>
      <c r="F54" s="536"/>
      <c r="G54" s="364"/>
      <c r="H54" s="515"/>
      <c r="I54" s="515"/>
      <c r="J54" s="515"/>
      <c r="K54" s="515"/>
      <c r="L54" s="515"/>
      <c r="M54" s="564"/>
    </row>
    <row r="55" spans="1:15" hidden="1">
      <c r="A55" s="531"/>
      <c r="B55" s="533"/>
      <c r="C55" s="533"/>
      <c r="D55" s="552"/>
      <c r="E55" s="554"/>
      <c r="F55" s="536"/>
      <c r="G55" s="364"/>
      <c r="H55" s="515"/>
      <c r="I55" s="515"/>
      <c r="J55" s="515"/>
      <c r="K55" s="515"/>
      <c r="L55" s="515"/>
      <c r="M55" s="564"/>
    </row>
    <row r="56" spans="1:15" hidden="1">
      <c r="A56" s="531"/>
      <c r="B56" s="533"/>
      <c r="C56" s="533"/>
      <c r="D56" s="552"/>
      <c r="E56" s="554"/>
      <c r="F56" s="536"/>
      <c r="G56" s="364"/>
      <c r="H56" s="515"/>
      <c r="I56" s="515"/>
      <c r="J56" s="515"/>
      <c r="K56" s="515"/>
      <c r="L56" s="515"/>
      <c r="M56" s="564"/>
    </row>
    <row r="57" spans="1:15" hidden="1">
      <c r="A57" s="531"/>
      <c r="B57" s="533"/>
      <c r="C57" s="533"/>
      <c r="D57" s="552"/>
      <c r="E57" s="554"/>
      <c r="F57" s="536"/>
      <c r="G57" s="364"/>
      <c r="H57" s="515"/>
      <c r="I57" s="515"/>
      <c r="J57" s="515"/>
      <c r="K57" s="515"/>
      <c r="L57" s="515"/>
      <c r="M57" s="564"/>
    </row>
    <row r="58" spans="1:15" hidden="1">
      <c r="A58" s="531"/>
      <c r="B58" s="533"/>
      <c r="C58" s="533"/>
      <c r="D58" s="552"/>
      <c r="E58" s="554"/>
      <c r="F58" s="536"/>
      <c r="G58" s="364"/>
      <c r="H58" s="515"/>
      <c r="I58" s="515"/>
      <c r="J58" s="515"/>
      <c r="K58" s="515"/>
      <c r="L58" s="515"/>
      <c r="M58" s="564"/>
    </row>
    <row r="59" spans="1:15" ht="15.75" hidden="1" thickBot="1">
      <c r="A59" s="570"/>
      <c r="B59" s="559"/>
      <c r="C59" s="559"/>
      <c r="D59" s="560"/>
      <c r="E59" s="561"/>
      <c r="F59" s="562"/>
      <c r="G59" s="365"/>
      <c r="H59" s="563"/>
      <c r="I59" s="563"/>
      <c r="J59" s="563"/>
      <c r="K59" s="563"/>
      <c r="L59" s="563"/>
      <c r="M59" s="565"/>
    </row>
  </sheetData>
  <mergeCells count="82">
    <mergeCell ref="F40:F49"/>
    <mergeCell ref="M40:M49"/>
    <mergeCell ref="G40:G49"/>
    <mergeCell ref="H40:H49"/>
    <mergeCell ref="I40:I49"/>
    <mergeCell ref="J40:J49"/>
    <mergeCell ref="K40:K49"/>
    <mergeCell ref="L40:L49"/>
    <mergeCell ref="A40:A49"/>
    <mergeCell ref="B40:B49"/>
    <mergeCell ref="C40:C49"/>
    <mergeCell ref="D40:D49"/>
    <mergeCell ref="E40:E49"/>
    <mergeCell ref="J50:J59"/>
    <mergeCell ref="K50:K59"/>
    <mergeCell ref="L50:L59"/>
    <mergeCell ref="M50:M59"/>
    <mergeCell ref="A50:A59"/>
    <mergeCell ref="B50:B59"/>
    <mergeCell ref="C50:C59"/>
    <mergeCell ref="D50:D59"/>
    <mergeCell ref="E50:E59"/>
    <mergeCell ref="F50:F59"/>
    <mergeCell ref="G50:G59"/>
    <mergeCell ref="H50:H59"/>
    <mergeCell ref="I50:I5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A30:A39"/>
    <mergeCell ref="B30:B39"/>
    <mergeCell ref="C30:C39"/>
    <mergeCell ref="D30:D39"/>
    <mergeCell ref="E30:E3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5:B5"/>
    <mergeCell ref="C5:M5"/>
    <mergeCell ref="A6:B6"/>
    <mergeCell ref="C6:M6"/>
    <mergeCell ref="A7:C7"/>
    <mergeCell ref="D7:F7"/>
    <mergeCell ref="G7:G8"/>
    <mergeCell ref="H7:H8"/>
    <mergeCell ref="I7:J7"/>
    <mergeCell ref="K7:L7"/>
    <mergeCell ref="M7:M8"/>
    <mergeCell ref="A1:B2"/>
    <mergeCell ref="C1:J3"/>
    <mergeCell ref="K1:M3"/>
    <mergeCell ref="A4:B4"/>
    <mergeCell ref="C4:M4"/>
  </mergeCells>
  <conditionalFormatting sqref="A7:B7">
    <cfRule type="containsText" dxfId="43" priority="203" operator="containsText" text="3- Moderado">
      <formula>NOT(ISERROR(SEARCH("3- Moderado",A7)))</formula>
    </cfRule>
    <cfRule type="containsText" dxfId="42" priority="204" operator="containsText" text="6- Moderado">
      <formula>NOT(ISERROR(SEARCH("6- Moderado",A7)))</formula>
    </cfRule>
    <cfRule type="containsText" dxfId="41" priority="205" operator="containsText" text="4- Moderado">
      <formula>NOT(ISERROR(SEARCH("4- Moderado",A7)))</formula>
    </cfRule>
    <cfRule type="containsText" dxfId="40" priority="206" operator="containsText" text="3- Bajo">
      <formula>NOT(ISERROR(SEARCH("3- Bajo",A7)))</formula>
    </cfRule>
    <cfRule type="containsText" dxfId="39" priority="207" operator="containsText" text="4- Bajo">
      <formula>NOT(ISERROR(SEARCH("4- Bajo",A7)))</formula>
    </cfRule>
    <cfRule type="containsText" dxfId="38" priority="208" operator="containsText" text="1- Bajo">
      <formula>NOT(ISERROR(SEARCH("1- Bajo",A7)))</formula>
    </cfRule>
  </conditionalFormatting>
  <conditionalFormatting sqref="A10:E10 A20:E20">
    <cfRule type="containsText" dxfId="37" priority="197" operator="containsText" text="3- Moderado">
      <formula>NOT(ISERROR(SEARCH("3- Moderado",A10)))</formula>
    </cfRule>
    <cfRule type="containsText" dxfId="36" priority="198" operator="containsText" text="6- Moderado">
      <formula>NOT(ISERROR(SEARCH("6- Moderado",A10)))</formula>
    </cfRule>
    <cfRule type="containsText" dxfId="35" priority="199" operator="containsText" text="4- Moderado">
      <formula>NOT(ISERROR(SEARCH("4- Moderado",A10)))</formula>
    </cfRule>
    <cfRule type="containsText" dxfId="34" priority="200" operator="containsText" text="3- Bajo">
      <formula>NOT(ISERROR(SEARCH("3- Bajo",A10)))</formula>
    </cfRule>
    <cfRule type="containsText" dxfId="33" priority="201" operator="containsText" text="4- Bajo">
      <formula>NOT(ISERROR(SEARCH("4- Bajo",A10)))</formula>
    </cfRule>
    <cfRule type="containsText" dxfId="32" priority="202" operator="containsText" text="1- Bajo">
      <formula>NOT(ISERROR(SEARCH("1- Bajo",A10)))</formula>
    </cfRule>
  </conditionalFormatting>
  <conditionalFormatting sqref="A30:E30">
    <cfRule type="containsText" dxfId="31" priority="151" operator="containsText" text="3- Moderado">
      <formula>NOT(ISERROR(SEARCH("3- Moderado",A30)))</formula>
    </cfRule>
    <cfRule type="containsText" dxfId="30" priority="152" operator="containsText" text="6- Moderado">
      <formula>NOT(ISERROR(SEARCH("6- Moderado",A30)))</formula>
    </cfRule>
    <cfRule type="containsText" dxfId="29" priority="153" operator="containsText" text="4- Moderado">
      <formula>NOT(ISERROR(SEARCH("4- Moderado",A30)))</formula>
    </cfRule>
    <cfRule type="containsText" dxfId="28" priority="154" operator="containsText" text="3- Bajo">
      <formula>NOT(ISERROR(SEARCH("3- Bajo",A30)))</formula>
    </cfRule>
    <cfRule type="containsText" dxfId="27" priority="155" operator="containsText" text="4- Bajo">
      <formula>NOT(ISERROR(SEARCH("4- Bajo",A30)))</formula>
    </cfRule>
    <cfRule type="containsText" dxfId="26" priority="156" operator="containsText" text="1- Bajo">
      <formula>NOT(ISERROR(SEARCH("1- Bajo",A30)))</formula>
    </cfRule>
  </conditionalFormatting>
  <conditionalFormatting sqref="A40:E40 A50:E50">
    <cfRule type="containsText" dxfId="25" priority="11" operator="containsText" text="3- Moderado">
      <formula>NOT(ISERROR(SEARCH("3- Moderado",A40)))</formula>
    </cfRule>
    <cfRule type="containsText" dxfId="24" priority="12" operator="containsText" text="6- Moderado">
      <formula>NOT(ISERROR(SEARCH("6- Moderado",A40)))</formula>
    </cfRule>
    <cfRule type="containsText" dxfId="23" priority="13" operator="containsText" text="4- Moderado">
      <formula>NOT(ISERROR(SEARCH("4- Moderado",A40)))</formula>
    </cfRule>
    <cfRule type="containsText" dxfId="22" priority="14" operator="containsText" text="3- Bajo">
      <formula>NOT(ISERROR(SEARCH("3- Bajo",A40)))</formula>
    </cfRule>
    <cfRule type="containsText" dxfId="21" priority="15" operator="containsText" text="4- Bajo">
      <formula>NOT(ISERROR(SEARCH("4- Bajo",A40)))</formula>
    </cfRule>
    <cfRule type="containsText" dxfId="20" priority="16" operator="containsText" text="1- Bajo">
      <formula>NOT(ISERROR(SEARCH("1- Bajo",A40)))</formula>
    </cfRule>
  </conditionalFormatting>
  <conditionalFormatting sqref="C8:F8">
    <cfRule type="containsText" dxfId="19" priority="169" operator="containsText" text="3- Moderado">
      <formula>NOT(ISERROR(SEARCH("3- Moderado",C8)))</formula>
    </cfRule>
    <cfRule type="containsText" dxfId="18" priority="170" operator="containsText" text="6- Moderado">
      <formula>NOT(ISERROR(SEARCH("6- Moderado",C8)))</formula>
    </cfRule>
    <cfRule type="containsText" dxfId="17" priority="171" operator="containsText" text="4- Moderado">
      <formula>NOT(ISERROR(SEARCH("4- Moderado",C8)))</formula>
    </cfRule>
    <cfRule type="containsText" dxfId="16" priority="172" operator="containsText" text="3- Bajo">
      <formula>NOT(ISERROR(SEARCH("3- Bajo",C8)))</formula>
    </cfRule>
    <cfRule type="containsText" dxfId="15" priority="173" operator="containsText" text="4- Bajo">
      <formula>NOT(ISERROR(SEARCH("4- Bajo",C8)))</formula>
    </cfRule>
    <cfRule type="containsText" dxfId="14" priority="174" operator="containsText" text="1- Bajo">
      <formula>NOT(ISERROR(SEARCH("1- Bajo",C8)))</formula>
    </cfRule>
  </conditionalFormatting>
  <conditionalFormatting sqref="D10:D5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5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59">
    <cfRule type="containsText" dxfId="4"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D00-000000000000}"/>
    <dataValidation allowBlank="1" showInputMessage="1" showErrorMessage="1" prompt="Describir las actividades que se van a desarrollar para el proyecto" sqref="H7" xr:uid="{00000000-0002-0000-0D00-000001000000}"/>
    <dataValidation allowBlank="1" showInputMessage="1" showErrorMessage="1" prompt="Seleccionar si el responsable es el responsable de las acciones es el nivel central" sqref="I7:I8" xr:uid="{00000000-0002-0000-0D00-000002000000}"/>
    <dataValidation allowBlank="1" showInputMessage="1" showErrorMessage="1" prompt="seleccionar si el responsable de ejecutar las acciones es el nivel central" sqref="J8"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0c50ba98-0778-4d96-a450-637e4b97cb4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374C67097D3E041A49E8A0688A17E84" ma:contentTypeVersion="15" ma:contentTypeDescription="Crear nuevo documento." ma:contentTypeScope="" ma:versionID="eba0ab45d3dfe88fbf377745e20e0881">
  <xsd:schema xmlns:xsd="http://www.w3.org/2001/XMLSchema" xmlns:xs="http://www.w3.org/2001/XMLSchema" xmlns:p="http://schemas.microsoft.com/office/2006/metadata/properties" xmlns:ns3="0c50ba98-0778-4d96-a450-637e4b97cb43" xmlns:ns4="b7e8369d-c4e9-4214-9119-84136ff5a782" targetNamespace="http://schemas.microsoft.com/office/2006/metadata/properties" ma:root="true" ma:fieldsID="d920189b29a6416ddf6e8ccc95acef0d" ns3:_="" ns4:_="">
    <xsd:import namespace="0c50ba98-0778-4d96-a450-637e4b97cb43"/>
    <xsd:import namespace="b7e8369d-c4e9-4214-9119-84136ff5a782"/>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50ba98-0778-4d96-a450-637e4b97cb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_activity" ma:index="19" nillable="true" ma:displayName="_activity" ma:hidden="true" ma:internalName="_activity">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e8369d-c4e9-4214-9119-84136ff5a782"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EDE813-79AF-40FF-A389-7A02FE00D49B}">
  <ds:schemaRefs>
    <ds:schemaRef ds:uri="http://purl.org/dc/dcmitype/"/>
    <ds:schemaRef ds:uri="http://www.w3.org/XML/1998/namespace"/>
    <ds:schemaRef ds:uri="http://schemas.microsoft.com/office/2006/metadata/properties"/>
    <ds:schemaRef ds:uri="http://schemas.openxmlformats.org/package/2006/metadata/core-properties"/>
    <ds:schemaRef ds:uri="0c50ba98-0778-4d96-a450-637e4b97cb43"/>
    <ds:schemaRef ds:uri="http://schemas.microsoft.com/office/2006/documentManagement/types"/>
    <ds:schemaRef ds:uri="http://purl.org/dc/elements/1.1/"/>
    <ds:schemaRef ds:uri="http://purl.org/dc/terms/"/>
    <ds:schemaRef ds:uri="http://schemas.microsoft.com/office/infopath/2007/PartnerControls"/>
    <ds:schemaRef ds:uri="b7e8369d-c4e9-4214-9119-84136ff5a782"/>
  </ds:schemaRefs>
</ds:datastoreItem>
</file>

<file path=customXml/itemProps2.xml><?xml version="1.0" encoding="utf-8"?>
<ds:datastoreItem xmlns:ds="http://schemas.openxmlformats.org/officeDocument/2006/customXml" ds:itemID="{D2E7D88D-D9FB-4420-B3EF-44D8A7B55771}">
  <ds:schemaRefs>
    <ds:schemaRef ds:uri="http://schemas.microsoft.com/sharepoint/v3/contenttype/forms"/>
  </ds:schemaRefs>
</ds:datastoreItem>
</file>

<file path=customXml/itemProps3.xml><?xml version="1.0" encoding="utf-8"?>
<ds:datastoreItem xmlns:ds="http://schemas.openxmlformats.org/officeDocument/2006/customXml" ds:itemID="{ED617BD9-B022-449D-BA77-CDF7317608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50ba98-0778-4d96-a450-637e4b97cb43"/>
    <ds:schemaRef ds:uri="b7e8369d-c4e9-4214-9119-84136ff5a7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5</vt:i4>
      </vt:variant>
    </vt:vector>
  </HeadingPairs>
  <TitlesOfParts>
    <vt:vector size="19" baseType="lpstr">
      <vt:lpstr>1- Presentación </vt:lpstr>
      <vt:lpstr>Conceptos 37001</vt:lpstr>
      <vt:lpstr>2-Análisis del Contexto</vt:lpstr>
      <vt:lpstr>3-Estrategias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'2-Análisis del Contexto'!Área_de_impresión</vt:lpstr>
      <vt:lpstr>'3-Estrategias'!Área_de_impresión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Alexandra Rodríguez Estupiñan</cp:lastModifiedBy>
  <cp:revision/>
  <dcterms:created xsi:type="dcterms:W3CDTF">2021-04-16T16:11:31Z</dcterms:created>
  <dcterms:modified xsi:type="dcterms:W3CDTF">2025-08-11T20:41:21Z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0x0101008374C67097D3E041A49E8A0688A17E84</vt:lpwstr>
  </property>
  <property fmtid="{D5CDD505-2E9C-101B-9397-08002B2CF9AE}" pid="3" name="MediaServiceImageTags">
    <vt:lpwstr/>
  </property>
</Properties>
</file>